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A1" i="30" l="1"/>
  <c r="A1" i="29"/>
  <c r="A1" i="28"/>
  <c r="A1" i="27"/>
  <c r="A1" i="25"/>
  <c r="A1" i="24"/>
  <c r="A1" i="19"/>
  <c r="A1" i="18"/>
  <c r="A1" i="17"/>
  <c r="A1" i="16"/>
  <c r="A1" i="15"/>
  <c r="A1" i="14"/>
  <c r="A1" i="13"/>
  <c r="A1" i="12"/>
  <c r="A1" i="11"/>
  <c r="A1" i="10"/>
  <c r="A1" i="9"/>
  <c r="A1" i="8"/>
  <c r="A1" i="7"/>
  <c r="A1" i="6"/>
  <c r="B10" i="4"/>
  <c r="B9" i="4"/>
  <c r="B8" i="4"/>
  <c r="B7" i="4"/>
  <c r="B6" i="4"/>
  <c r="B5" i="4"/>
  <c r="B4" i="4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K9" i="4"/>
  <c r="J9" i="4"/>
  <c r="I9" i="4"/>
  <c r="H9" i="4"/>
  <c r="G9" i="4"/>
  <c r="F9" i="4"/>
  <c r="E9" i="4"/>
  <c r="D9" i="4"/>
  <c r="C9" i="4"/>
  <c r="K8" i="4"/>
  <c r="J8" i="4"/>
  <c r="I8" i="4"/>
  <c r="H8" i="4"/>
  <c r="G8" i="4"/>
  <c r="F8" i="4"/>
  <c r="E8" i="4"/>
  <c r="D8" i="4"/>
  <c r="C8" i="4"/>
  <c r="K7" i="4"/>
  <c r="J7" i="4"/>
  <c r="I7" i="4"/>
  <c r="H7" i="4"/>
  <c r="G7" i="4"/>
  <c r="F7" i="4"/>
  <c r="E7" i="4"/>
  <c r="D7" i="4"/>
  <c r="C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K4" i="4"/>
  <c r="J4" i="4"/>
  <c r="I4" i="4"/>
  <c r="H4" i="4"/>
  <c r="G4" i="4"/>
  <c r="F4" i="4"/>
  <c r="E4" i="4"/>
  <c r="D4" i="4"/>
  <c r="C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<sst xmlns="http://schemas.openxmlformats.org/spreadsheetml/2006/main" count="14379" uniqueCount="127">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</sst>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441503</v>
          </cell>
          <cell r="D9">
            <v>475402</v>
          </cell>
          <cell r="E9">
            <v>518150</v>
          </cell>
          <cell r="F9">
            <v>538522</v>
          </cell>
          <cell r="G9">
            <v>543522</v>
          </cell>
          <cell r="H9">
            <v>564549</v>
          </cell>
          <cell r="P9">
            <v>539709</v>
          </cell>
          <cell r="Y9">
            <v>566348.16999999993</v>
          </cell>
          <cell r="AA9">
            <v>594665.57849999995</v>
          </cell>
        </row>
        <row r="10">
          <cell r="B10" t="str">
            <v>PUBLIC ORDINARY SCHOOL EDUCATION</v>
          </cell>
          <cell r="C10">
            <v>2952711</v>
          </cell>
          <cell r="D10">
            <v>3094431</v>
          </cell>
          <cell r="E10">
            <v>3317294</v>
          </cell>
          <cell r="F10">
            <v>3479482</v>
          </cell>
          <cell r="G10">
            <v>3503882</v>
          </cell>
          <cell r="H10">
            <v>3532298</v>
          </cell>
          <cell r="P10">
            <v>3730366</v>
          </cell>
          <cell r="Y10">
            <v>3932038.1159999999</v>
          </cell>
          <cell r="AA10">
            <v>4101812.9718000004</v>
          </cell>
        </row>
        <row r="11">
          <cell r="B11" t="str">
            <v>INDEPENDENT SCHOOL SUBSIDY</v>
          </cell>
          <cell r="C11">
            <v>7797</v>
          </cell>
          <cell r="D11">
            <v>8901</v>
          </cell>
          <cell r="E11">
            <v>7914</v>
          </cell>
          <cell r="F11">
            <v>9495.1500000000015</v>
          </cell>
          <cell r="G11">
            <v>8736.1500000000015</v>
          </cell>
          <cell r="H11">
            <v>8608</v>
          </cell>
          <cell r="P11">
            <v>8309</v>
          </cell>
          <cell r="Y11">
            <v>8724.3959999999988</v>
          </cell>
          <cell r="AA11">
            <v>9160.6157999999996</v>
          </cell>
        </row>
        <row r="12">
          <cell r="B12" t="str">
            <v>PUBLIC SPECIAL SCHOOL EDUCATION</v>
          </cell>
          <cell r="C12">
            <v>83080</v>
          </cell>
          <cell r="D12">
            <v>83776</v>
          </cell>
          <cell r="E12">
            <v>83401</v>
          </cell>
          <cell r="F12">
            <v>84055</v>
          </cell>
          <cell r="G12">
            <v>93937</v>
          </cell>
          <cell r="H12">
            <v>96944</v>
          </cell>
          <cell r="P12">
            <v>104294</v>
          </cell>
          <cell r="Y12">
            <v>109509.35000000002</v>
          </cell>
          <cell r="AA12">
            <v>114984.81750000002</v>
          </cell>
        </row>
        <row r="13">
          <cell r="B13" t="str">
            <v>EARLY CHILDHOOD DEVELOPMENT</v>
          </cell>
          <cell r="C13">
            <v>56330</v>
          </cell>
          <cell r="D13">
            <v>72184</v>
          </cell>
          <cell r="E13">
            <v>74777</v>
          </cell>
          <cell r="F13">
            <v>84402.475000000006</v>
          </cell>
          <cell r="G13">
            <v>82350.475000000006</v>
          </cell>
          <cell r="H13">
            <v>78551</v>
          </cell>
          <cell r="P13">
            <v>89868.037599999996</v>
          </cell>
          <cell r="Y13">
            <v>94360.640479999973</v>
          </cell>
          <cell r="AA13">
            <v>122349.67864999999</v>
          </cell>
        </row>
        <row r="14">
          <cell r="B14" t="str">
            <v>INFRASTRUCTURE DEVELOPMENT</v>
          </cell>
          <cell r="C14">
            <v>318151</v>
          </cell>
          <cell r="D14">
            <v>257299</v>
          </cell>
          <cell r="E14">
            <v>371992</v>
          </cell>
          <cell r="F14">
            <v>354898</v>
          </cell>
          <cell r="G14">
            <v>354898</v>
          </cell>
          <cell r="H14">
            <v>354874</v>
          </cell>
          <cell r="P14">
            <v>454946</v>
          </cell>
          <cell r="Y14">
            <v>370079.25</v>
          </cell>
          <cell r="AA14">
            <v>311060.96250000002</v>
          </cell>
        </row>
        <row r="15">
          <cell r="B15" t="str">
            <v>EXAMINATION AND EDUCATION RELATED SERVICES</v>
          </cell>
          <cell r="C15">
            <v>114178</v>
          </cell>
          <cell r="D15">
            <v>134134</v>
          </cell>
          <cell r="E15">
            <v>116094</v>
          </cell>
          <cell r="F15">
            <v>118344</v>
          </cell>
          <cell r="G15">
            <v>129841</v>
          </cell>
          <cell r="H15">
            <v>134425</v>
          </cell>
          <cell r="P15">
            <v>155580</v>
          </cell>
          <cell r="Y15">
            <v>159865.06900000002</v>
          </cell>
          <cell r="AA15">
            <v>167864.52245000002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2498097</v>
          </cell>
          <cell r="D32">
            <v>2702422</v>
          </cell>
          <cell r="E32">
            <v>3016444</v>
          </cell>
          <cell r="F32">
            <v>3120602.4750000001</v>
          </cell>
          <cell r="G32">
            <v>3136473.4750000001</v>
          </cell>
          <cell r="H32">
            <v>3177647</v>
          </cell>
          <cell r="P32">
            <v>3394479</v>
          </cell>
          <cell r="Y32">
            <v>3550599.071</v>
          </cell>
          <cell r="AA32">
            <v>3732856.4245500001</v>
          </cell>
        </row>
        <row r="33">
          <cell r="C33">
            <v>387333</v>
          </cell>
          <cell r="D33">
            <v>408067</v>
          </cell>
          <cell r="E33">
            <v>421783</v>
          </cell>
          <cell r="F33">
            <v>531099</v>
          </cell>
          <cell r="G33">
            <v>531099</v>
          </cell>
          <cell r="H33">
            <v>531099</v>
          </cell>
          <cell r="P33">
            <v>516587</v>
          </cell>
          <cell r="Y33">
            <v>554727.78800000006</v>
          </cell>
          <cell r="AA33">
            <v>579997.42184999981</v>
          </cell>
        </row>
        <row r="35">
          <cell r="C35">
            <v>378</v>
          </cell>
          <cell r="D35">
            <v>328</v>
          </cell>
          <cell r="E35">
            <v>302</v>
          </cell>
          <cell r="F35">
            <v>301</v>
          </cell>
          <cell r="G35">
            <v>301</v>
          </cell>
          <cell r="H35">
            <v>240</v>
          </cell>
          <cell r="P35">
            <v>320</v>
          </cell>
          <cell r="Y35">
            <v>642.29600000000005</v>
          </cell>
          <cell r="AA35">
            <v>674.41080000000011</v>
          </cell>
        </row>
        <row r="36">
          <cell r="C36">
            <v>9495</v>
          </cell>
          <cell r="D36">
            <v>4261</v>
          </cell>
          <cell r="E36">
            <v>2460</v>
          </cell>
          <cell r="F36">
            <v>6350</v>
          </cell>
          <cell r="G36">
            <v>6350</v>
          </cell>
          <cell r="H36">
            <v>2030</v>
          </cell>
          <cell r="P36">
            <v>1446</v>
          </cell>
          <cell r="Y36">
            <v>1216.8509999999997</v>
          </cell>
          <cell r="AA36">
            <v>1285.5653999999995</v>
          </cell>
        </row>
        <row r="37">
          <cell r="C37">
            <v>4906</v>
          </cell>
          <cell r="D37">
            <v>1521</v>
          </cell>
          <cell r="E37">
            <v>631</v>
          </cell>
          <cell r="F37">
            <v>4583</v>
          </cell>
          <cell r="G37">
            <v>4583</v>
          </cell>
          <cell r="H37">
            <v>1261</v>
          </cell>
          <cell r="P37">
            <v>2072</v>
          </cell>
          <cell r="Y37">
            <v>1897.6449999999986</v>
          </cell>
          <cell r="AA37">
            <v>2280.2272499999999</v>
          </cell>
        </row>
        <row r="38">
          <cell r="C38">
            <v>8035</v>
          </cell>
          <cell r="D38">
            <v>7341</v>
          </cell>
          <cell r="E38">
            <v>7595</v>
          </cell>
          <cell r="F38">
            <v>8012</v>
          </cell>
          <cell r="G38">
            <v>8012</v>
          </cell>
          <cell r="H38">
            <v>10142</v>
          </cell>
          <cell r="P38">
            <v>10198</v>
          </cell>
          <cell r="Y38">
            <v>10707.9</v>
          </cell>
          <cell r="AA38">
            <v>11243.295</v>
          </cell>
        </row>
        <row r="39">
          <cell r="C39">
            <v>1044</v>
          </cell>
          <cell r="D39">
            <v>938</v>
          </cell>
          <cell r="E39">
            <v>614</v>
          </cell>
          <cell r="F39">
            <v>3990</v>
          </cell>
          <cell r="G39">
            <v>2490</v>
          </cell>
          <cell r="H39">
            <v>2430</v>
          </cell>
          <cell r="P39">
            <v>3030</v>
          </cell>
          <cell r="Y39">
            <v>3231.6749999999997</v>
          </cell>
          <cell r="AA39">
            <v>4454.8087500000001</v>
          </cell>
        </row>
        <row r="40">
          <cell r="C40">
            <v>13101</v>
          </cell>
          <cell r="D40">
            <v>15660</v>
          </cell>
          <cell r="E40">
            <v>10841</v>
          </cell>
          <cell r="F40">
            <v>10525</v>
          </cell>
          <cell r="G40">
            <v>10525</v>
          </cell>
          <cell r="H40">
            <v>10448</v>
          </cell>
          <cell r="P40">
            <v>10288</v>
          </cell>
          <cell r="Y40">
            <v>10785.155999999999</v>
          </cell>
          <cell r="AA40">
            <v>11130.077699999998</v>
          </cell>
        </row>
        <row r="41">
          <cell r="C41">
            <v>8212</v>
          </cell>
          <cell r="D41">
            <v>6667</v>
          </cell>
          <cell r="E41">
            <v>7763</v>
          </cell>
          <cell r="F41">
            <v>8684</v>
          </cell>
          <cell r="G41">
            <v>8684</v>
          </cell>
          <cell r="H41">
            <v>7357</v>
          </cell>
          <cell r="P41">
            <v>14822</v>
          </cell>
          <cell r="Y41">
            <v>15233.220000000001</v>
          </cell>
          <cell r="AA41">
            <v>16046.331000000002</v>
          </cell>
        </row>
        <row r="42">
          <cell r="C42">
            <v>7688</v>
          </cell>
          <cell r="D42">
            <v>6158</v>
          </cell>
          <cell r="E42">
            <v>11072</v>
          </cell>
          <cell r="F42">
            <v>10225</v>
          </cell>
          <cell r="G42">
            <v>10225</v>
          </cell>
          <cell r="H42">
            <v>37586</v>
          </cell>
          <cell r="P42">
            <v>18979</v>
          </cell>
          <cell r="Y42">
            <v>19875.925000000003</v>
          </cell>
          <cell r="AA42">
            <v>20869.721250000002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183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8000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1502</v>
          </cell>
          <cell r="D47">
            <v>480</v>
          </cell>
          <cell r="E47">
            <v>1595</v>
          </cell>
          <cell r="F47">
            <v>1530</v>
          </cell>
          <cell r="G47">
            <v>1530</v>
          </cell>
          <cell r="H47">
            <v>1589</v>
          </cell>
          <cell r="P47">
            <v>2100</v>
          </cell>
          <cell r="Y47">
            <v>2205.0000000000005</v>
          </cell>
          <cell r="AA47">
            <v>2315.25</v>
          </cell>
        </row>
        <row r="48">
          <cell r="C48">
            <v>6380</v>
          </cell>
          <cell r="D48">
            <v>494</v>
          </cell>
          <cell r="E48">
            <v>17926</v>
          </cell>
          <cell r="F48">
            <v>989</v>
          </cell>
          <cell r="G48">
            <v>989</v>
          </cell>
          <cell r="H48">
            <v>1312</v>
          </cell>
          <cell r="P48">
            <v>241</v>
          </cell>
          <cell r="Y48">
            <v>253.57100000000037</v>
          </cell>
          <cell r="AA48">
            <v>266.24954999999983</v>
          </cell>
        </row>
        <row r="49">
          <cell r="C49">
            <v>24114</v>
          </cell>
          <cell r="D49">
            <v>39348</v>
          </cell>
          <cell r="E49">
            <v>15378</v>
          </cell>
          <cell r="F49">
            <v>22663</v>
          </cell>
          <cell r="G49">
            <v>25256</v>
          </cell>
          <cell r="H49">
            <v>25265</v>
          </cell>
          <cell r="P49">
            <v>25562</v>
          </cell>
          <cell r="Y49">
            <v>23616.172999999999</v>
          </cell>
          <cell r="AA49">
            <v>23883.5373</v>
          </cell>
        </row>
        <row r="50">
          <cell r="C50">
            <v>301</v>
          </cell>
          <cell r="D50">
            <v>337</v>
          </cell>
          <cell r="E50">
            <v>331</v>
          </cell>
          <cell r="F50">
            <v>0</v>
          </cell>
          <cell r="G50">
            <v>0</v>
          </cell>
          <cell r="H50">
            <v>379</v>
          </cell>
          <cell r="P50">
            <v>550</v>
          </cell>
          <cell r="Y50">
            <v>577.68899999999996</v>
          </cell>
          <cell r="AA50">
            <v>606.57344999999998</v>
          </cell>
        </row>
        <row r="51">
          <cell r="C51">
            <v>0</v>
          </cell>
          <cell r="D51">
            <v>0</v>
          </cell>
          <cell r="E51">
            <v>155</v>
          </cell>
          <cell r="F51">
            <v>260</v>
          </cell>
          <cell r="G51">
            <v>260</v>
          </cell>
          <cell r="H51">
            <v>444</v>
          </cell>
          <cell r="P51">
            <v>672</v>
          </cell>
          <cell r="Y51">
            <v>705.38</v>
          </cell>
          <cell r="AA51">
            <v>740.64900000000011</v>
          </cell>
        </row>
        <row r="52">
          <cell r="C52">
            <v>5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1167</v>
          </cell>
          <cell r="D55">
            <v>311</v>
          </cell>
          <cell r="E55">
            <v>0</v>
          </cell>
          <cell r="F55">
            <v>279</v>
          </cell>
          <cell r="G55">
            <v>279</v>
          </cell>
          <cell r="H55">
            <v>0</v>
          </cell>
          <cell r="P55">
            <v>0</v>
          </cell>
          <cell r="Y55">
            <v>-0.58400000000000318</v>
          </cell>
          <cell r="AA55">
            <v>-0.61320000000001085</v>
          </cell>
        </row>
        <row r="56">
          <cell r="C56">
            <v>4121</v>
          </cell>
          <cell r="D56">
            <v>5594</v>
          </cell>
          <cell r="E56">
            <v>1476</v>
          </cell>
          <cell r="F56">
            <v>1997</v>
          </cell>
          <cell r="G56">
            <v>998</v>
          </cell>
          <cell r="H56">
            <v>2236</v>
          </cell>
          <cell r="P56">
            <v>1932</v>
          </cell>
          <cell r="Y56">
            <v>2030.289</v>
          </cell>
          <cell r="AA56">
            <v>2133.9034500000002</v>
          </cell>
        </row>
        <row r="57">
          <cell r="C57">
            <v>61814</v>
          </cell>
          <cell r="D57">
            <v>91862</v>
          </cell>
          <cell r="E57">
            <v>93100</v>
          </cell>
          <cell r="F57">
            <v>66647</v>
          </cell>
          <cell r="G57">
            <v>62764</v>
          </cell>
          <cell r="H57">
            <v>50949</v>
          </cell>
          <cell r="P57">
            <v>39394</v>
          </cell>
          <cell r="Y57">
            <v>41360.298999999999</v>
          </cell>
          <cell r="AA57">
            <v>44067.76395</v>
          </cell>
        </row>
        <row r="58">
          <cell r="C58">
            <v>161</v>
          </cell>
          <cell r="D58">
            <v>1280</v>
          </cell>
          <cell r="E58">
            <v>56</v>
          </cell>
          <cell r="F58">
            <v>219</v>
          </cell>
          <cell r="G58">
            <v>219</v>
          </cell>
          <cell r="H58">
            <v>226</v>
          </cell>
          <cell r="P58">
            <v>0</v>
          </cell>
          <cell r="Y58">
            <v>1.0309999999999491</v>
          </cell>
          <cell r="AA58">
            <v>1.082549999999979</v>
          </cell>
        </row>
        <row r="59">
          <cell r="C59">
            <v>137</v>
          </cell>
          <cell r="D59">
            <v>55</v>
          </cell>
          <cell r="E59">
            <v>82</v>
          </cell>
          <cell r="F59">
            <v>81</v>
          </cell>
          <cell r="G59">
            <v>81</v>
          </cell>
          <cell r="H59">
            <v>17</v>
          </cell>
          <cell r="P59">
            <v>0</v>
          </cell>
          <cell r="Y59">
            <v>0.23999999999999488</v>
          </cell>
          <cell r="AA59">
            <v>0.25199999999999556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126</v>
          </cell>
          <cell r="AA61">
            <v>132.30000000000001</v>
          </cell>
        </row>
        <row r="62">
          <cell r="C62">
            <v>0</v>
          </cell>
          <cell r="D62">
            <v>1393</v>
          </cell>
          <cell r="E62">
            <v>1378</v>
          </cell>
          <cell r="F62">
            <v>0</v>
          </cell>
          <cell r="G62">
            <v>-64</v>
          </cell>
          <cell r="H62">
            <v>4302</v>
          </cell>
          <cell r="P62">
            <v>10253</v>
          </cell>
          <cell r="Y62">
            <v>2123.8830000000003</v>
          </cell>
          <cell r="AA62">
            <v>634.75964999999997</v>
          </cell>
        </row>
        <row r="63">
          <cell r="C63">
            <v>2421</v>
          </cell>
          <cell r="D63">
            <v>0</v>
          </cell>
          <cell r="E63">
            <v>2962</v>
          </cell>
          <cell r="F63">
            <v>3438</v>
          </cell>
          <cell r="G63">
            <v>3438</v>
          </cell>
          <cell r="H63">
            <v>3397</v>
          </cell>
          <cell r="P63">
            <v>13462.2376</v>
          </cell>
          <cell r="Y63">
            <v>7325.2114799999999</v>
          </cell>
          <cell r="AA63">
            <v>2440.1601000000001</v>
          </cell>
        </row>
        <row r="64">
          <cell r="C64">
            <v>24628</v>
          </cell>
          <cell r="D64">
            <v>15041</v>
          </cell>
          <cell r="E64">
            <v>10950</v>
          </cell>
          <cell r="F64">
            <v>15603</v>
          </cell>
          <cell r="G64">
            <v>15603</v>
          </cell>
          <cell r="H64">
            <v>15140</v>
          </cell>
          <cell r="P64">
            <v>13374.8</v>
          </cell>
          <cell r="Y64">
            <v>19056.703999999998</v>
          </cell>
          <cell r="AA64">
            <v>20184.999199999998</v>
          </cell>
        </row>
        <row r="65">
          <cell r="C65">
            <v>16051</v>
          </cell>
          <cell r="D65">
            <v>13014</v>
          </cell>
          <cell r="E65">
            <v>12557</v>
          </cell>
          <cell r="F65">
            <v>16420</v>
          </cell>
          <cell r="G65">
            <v>4420</v>
          </cell>
          <cell r="H65">
            <v>21600</v>
          </cell>
          <cell r="P65">
            <v>10737</v>
          </cell>
          <cell r="Y65">
            <v>320.5739999999987</v>
          </cell>
          <cell r="AA65">
            <v>337.65269999999992</v>
          </cell>
        </row>
        <row r="66">
          <cell r="C66">
            <v>48534</v>
          </cell>
          <cell r="D66">
            <v>27775</v>
          </cell>
          <cell r="E66">
            <v>35729</v>
          </cell>
          <cell r="F66">
            <v>42921</v>
          </cell>
          <cell r="G66">
            <v>47471</v>
          </cell>
          <cell r="H66">
            <v>36002</v>
          </cell>
          <cell r="P66">
            <v>95941</v>
          </cell>
          <cell r="Y66">
            <v>97939.777000000002</v>
          </cell>
          <cell r="AA66">
            <v>102813.76585000001</v>
          </cell>
        </row>
        <row r="67">
          <cell r="C67">
            <v>106211</v>
          </cell>
          <cell r="D67">
            <v>18922</v>
          </cell>
          <cell r="E67">
            <v>8624</v>
          </cell>
          <cell r="F67">
            <v>7876</v>
          </cell>
          <cell r="G67">
            <v>7876</v>
          </cell>
          <cell r="H67">
            <v>7913</v>
          </cell>
          <cell r="P67">
            <v>1030</v>
          </cell>
          <cell r="Y67">
            <v>1922.5439999999981</v>
          </cell>
          <cell r="AA67">
            <v>1895.8212000000001</v>
          </cell>
        </row>
        <row r="68">
          <cell r="C68">
            <v>50812</v>
          </cell>
          <cell r="D68">
            <v>52049</v>
          </cell>
          <cell r="E68">
            <v>52552</v>
          </cell>
          <cell r="F68">
            <v>45925</v>
          </cell>
          <cell r="G68">
            <v>44699</v>
          </cell>
          <cell r="H68">
            <v>39020</v>
          </cell>
          <cell r="P68">
            <v>52299</v>
          </cell>
          <cell r="Y68">
            <v>54072.459000000003</v>
          </cell>
          <cell r="AA68">
            <v>53334.759450000005</v>
          </cell>
        </row>
        <row r="69">
          <cell r="C69">
            <v>6767</v>
          </cell>
          <cell r="D69">
            <v>10676</v>
          </cell>
          <cell r="E69">
            <v>22619</v>
          </cell>
          <cell r="F69">
            <v>12404</v>
          </cell>
          <cell r="G69">
            <v>12054</v>
          </cell>
          <cell r="H69">
            <v>9797</v>
          </cell>
          <cell r="P69">
            <v>10395</v>
          </cell>
          <cell r="Y69">
            <v>11256.529999999999</v>
          </cell>
          <cell r="AA69">
            <v>12268.7565</v>
          </cell>
        </row>
        <row r="70">
          <cell r="C70">
            <v>4222</v>
          </cell>
          <cell r="D70">
            <v>4711</v>
          </cell>
          <cell r="E70">
            <v>5796</v>
          </cell>
          <cell r="F70">
            <v>7328</v>
          </cell>
          <cell r="G70">
            <v>6883</v>
          </cell>
          <cell r="H70">
            <v>8679</v>
          </cell>
          <cell r="P70">
            <v>4430</v>
          </cell>
          <cell r="Y70">
            <v>4310.1170000000002</v>
          </cell>
          <cell r="AA70">
            <v>5477.9728500000001</v>
          </cell>
        </row>
        <row r="71">
          <cell r="C71">
            <v>17153</v>
          </cell>
          <cell r="D71">
            <v>11722</v>
          </cell>
          <cell r="E71">
            <v>1177</v>
          </cell>
          <cell r="F71">
            <v>10560</v>
          </cell>
          <cell r="G71">
            <v>10560</v>
          </cell>
          <cell r="H71">
            <v>1061</v>
          </cell>
          <cell r="P71">
            <v>9898</v>
          </cell>
          <cell r="Y71">
            <v>10392.495999999999</v>
          </cell>
          <cell r="AA71">
            <v>10858.107750000001</v>
          </cell>
        </row>
        <row r="72">
          <cell r="C72">
            <v>3305</v>
          </cell>
          <cell r="D72">
            <v>981</v>
          </cell>
          <cell r="E72">
            <v>81</v>
          </cell>
          <cell r="F72">
            <v>90</v>
          </cell>
          <cell r="G72">
            <v>90</v>
          </cell>
          <cell r="H72">
            <v>111</v>
          </cell>
          <cell r="P72">
            <v>240</v>
          </cell>
          <cell r="Y72">
            <v>252</v>
          </cell>
          <cell r="AA72">
            <v>264.60000000000002</v>
          </cell>
        </row>
        <row r="74">
          <cell r="C74">
            <v>904</v>
          </cell>
          <cell r="D74">
            <v>148</v>
          </cell>
          <cell r="E74">
            <v>98</v>
          </cell>
          <cell r="F74">
            <v>0</v>
          </cell>
          <cell r="G74">
            <v>0</v>
          </cell>
          <cell r="H74">
            <v>234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800</v>
          </cell>
          <cell r="D75">
            <v>885</v>
          </cell>
          <cell r="E75">
            <v>1135</v>
          </cell>
          <cell r="F75">
            <v>980</v>
          </cell>
          <cell r="G75">
            <v>980</v>
          </cell>
          <cell r="H75">
            <v>776</v>
          </cell>
          <cell r="P75">
            <v>1028</v>
          </cell>
          <cell r="Y75">
            <v>1079</v>
          </cell>
          <cell r="AA75">
            <v>1132.95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3635</v>
          </cell>
          <cell r="D86">
            <v>3578</v>
          </cell>
          <cell r="E86">
            <v>3447</v>
          </cell>
          <cell r="F86">
            <v>4386</v>
          </cell>
          <cell r="G86">
            <v>4386</v>
          </cell>
          <cell r="H86">
            <v>4386</v>
          </cell>
          <cell r="P86">
            <v>10395</v>
          </cell>
          <cell r="Y86">
            <v>10914.915000000001</v>
          </cell>
          <cell r="AA86">
            <v>11462.760749999999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309359</v>
          </cell>
          <cell r="D96">
            <v>355707</v>
          </cell>
          <cell r="E96">
            <v>325289</v>
          </cell>
          <cell r="F96">
            <v>345875.15</v>
          </cell>
          <cell r="G96">
            <v>378383.15</v>
          </cell>
          <cell r="H96">
            <v>377531</v>
          </cell>
          <cell r="P96">
            <v>377317</v>
          </cell>
          <cell r="Y96">
            <v>396183.56500000006</v>
          </cell>
          <cell r="AA96">
            <v>416384.39325000008</v>
          </cell>
        </row>
        <row r="98">
          <cell r="C98">
            <v>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43714</v>
          </cell>
          <cell r="D99">
            <v>55833</v>
          </cell>
          <cell r="E99">
            <v>56057</v>
          </cell>
          <cell r="F99">
            <v>34959</v>
          </cell>
          <cell r="G99">
            <v>34985</v>
          </cell>
          <cell r="H99">
            <v>42798</v>
          </cell>
          <cell r="P99">
            <v>41343</v>
          </cell>
          <cell r="Y99">
            <v>43411.33</v>
          </cell>
          <cell r="AA99">
            <v>45636.496500000001</v>
          </cell>
        </row>
        <row r="102">
          <cell r="C102">
            <v>284539</v>
          </cell>
          <cell r="D102">
            <v>231263</v>
          </cell>
          <cell r="E102">
            <v>313182</v>
          </cell>
          <cell r="F102">
            <v>314381</v>
          </cell>
          <cell r="G102">
            <v>313381</v>
          </cell>
          <cell r="H102">
            <v>313873</v>
          </cell>
          <cell r="P102">
            <v>339628</v>
          </cell>
          <cell r="Y102">
            <v>305545</v>
          </cell>
          <cell r="AA102">
            <v>245000</v>
          </cell>
        </row>
        <row r="103">
          <cell r="C103">
            <v>0</v>
          </cell>
          <cell r="D103">
            <v>2</v>
          </cell>
          <cell r="E103">
            <v>3011</v>
          </cell>
          <cell r="F103">
            <v>1137</v>
          </cell>
          <cell r="G103">
            <v>1137</v>
          </cell>
          <cell r="H103">
            <v>5</v>
          </cell>
          <cell r="P103">
            <v>7500</v>
          </cell>
          <cell r="Y103">
            <v>0.22899999999981446</v>
          </cell>
          <cell r="AA103">
            <v>0.24044999999980521</v>
          </cell>
        </row>
        <row r="105">
          <cell r="C105">
            <v>58</v>
          </cell>
          <cell r="D105">
            <v>0</v>
          </cell>
          <cell r="E105">
            <v>1174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12630</v>
          </cell>
          <cell r="D106">
            <v>27679</v>
          </cell>
          <cell r="E106">
            <v>22200</v>
          </cell>
          <cell r="F106">
            <v>5879</v>
          </cell>
          <cell r="G106">
            <v>19766</v>
          </cell>
          <cell r="H106">
            <v>20897</v>
          </cell>
          <cell r="P106">
            <v>33129</v>
          </cell>
          <cell r="Y106">
            <v>35025.941999999995</v>
          </cell>
          <cell r="AA106">
            <v>36785.6391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70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</v>
          </cell>
          <cell r="D112">
            <v>1441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4762</v>
          </cell>
          <cell r="D168">
            <v>4671</v>
          </cell>
          <cell r="E168">
            <v>5090</v>
          </cell>
          <cell r="F168">
            <v>4473</v>
          </cell>
          <cell r="G168">
            <v>4473</v>
          </cell>
          <cell r="H168">
            <v>4687</v>
          </cell>
          <cell r="I168">
            <v>4715</v>
          </cell>
          <cell r="J168">
            <v>4970</v>
          </cell>
          <cell r="K168">
            <v>5218.5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10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</v>
          </cell>
          <cell r="D183">
            <v>0</v>
          </cell>
          <cell r="E183">
            <v>78</v>
          </cell>
          <cell r="F183">
            <v>25</v>
          </cell>
          <cell r="G183">
            <v>25</v>
          </cell>
          <cell r="H183">
            <v>52</v>
          </cell>
          <cell r="I183">
            <v>27</v>
          </cell>
          <cell r="J183">
            <v>28</v>
          </cell>
          <cell r="K183">
            <v>29.400000000000002</v>
          </cell>
        </row>
        <row r="185">
          <cell r="C185">
            <v>6</v>
          </cell>
          <cell r="D185">
            <v>306</v>
          </cell>
          <cell r="E185">
            <v>204</v>
          </cell>
          <cell r="F185">
            <v>5</v>
          </cell>
          <cell r="G185">
            <v>5</v>
          </cell>
          <cell r="H185">
            <v>27</v>
          </cell>
          <cell r="I185">
            <v>6</v>
          </cell>
          <cell r="J185">
            <v>6.3179999999999996</v>
          </cell>
          <cell r="K185">
            <v>6.6338999999999997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1949</v>
          </cell>
          <cell r="D191">
            <v>8532</v>
          </cell>
          <cell r="E191">
            <v>2288</v>
          </cell>
          <cell r="F191">
            <v>3843</v>
          </cell>
          <cell r="G191">
            <v>3843</v>
          </cell>
          <cell r="H191">
            <v>3379</v>
          </cell>
          <cell r="I191">
            <v>4051</v>
          </cell>
          <cell r="J191">
            <v>4270</v>
          </cell>
          <cell r="K191">
            <v>4483.5</v>
          </cell>
        </row>
        <row r="203">
          <cell r="B203" t="str">
            <v>Office of the MEC</v>
          </cell>
          <cell r="C203">
            <v>9594</v>
          </cell>
          <cell r="D203">
            <v>8095</v>
          </cell>
          <cell r="E203">
            <v>9283</v>
          </cell>
          <cell r="F203">
            <v>8646</v>
          </cell>
          <cell r="G203">
            <v>8646</v>
          </cell>
          <cell r="H203">
            <v>9136</v>
          </cell>
          <cell r="P203">
            <v>9078</v>
          </cell>
          <cell r="Y203">
            <v>9533.134</v>
          </cell>
          <cell r="AA203">
            <v>10009.7907</v>
          </cell>
        </row>
        <row r="204">
          <cell r="B204" t="str">
            <v>Corporate Services</v>
          </cell>
          <cell r="C204">
            <v>208407</v>
          </cell>
          <cell r="D204">
            <v>231001</v>
          </cell>
          <cell r="E204">
            <v>277841</v>
          </cell>
          <cell r="F204">
            <v>286878</v>
          </cell>
          <cell r="G204">
            <v>276878</v>
          </cell>
          <cell r="H204">
            <v>272472</v>
          </cell>
          <cell r="P204">
            <v>281497</v>
          </cell>
          <cell r="Y204">
            <v>295222.82899999997</v>
          </cell>
          <cell r="AA204">
            <v>309983.97044999996</v>
          </cell>
        </row>
        <row r="205">
          <cell r="B205" t="str">
            <v>Education Management</v>
          </cell>
          <cell r="C205">
            <v>205431</v>
          </cell>
          <cell r="D205">
            <v>203702</v>
          </cell>
          <cell r="E205">
            <v>194205</v>
          </cell>
          <cell r="F205">
            <v>204173</v>
          </cell>
          <cell r="G205">
            <v>223173</v>
          </cell>
          <cell r="H205">
            <v>243699</v>
          </cell>
          <cell r="P205">
            <v>214142</v>
          </cell>
          <cell r="Y205">
            <v>224849.76699999999</v>
          </cell>
          <cell r="AA205">
            <v>236092.25534999999</v>
          </cell>
        </row>
        <row r="206">
          <cell r="B206" t="str">
            <v>Human Resource Development</v>
          </cell>
          <cell r="C206">
            <v>12964</v>
          </cell>
          <cell r="D206">
            <v>26401</v>
          </cell>
          <cell r="E206">
            <v>30541</v>
          </cell>
          <cell r="F206">
            <v>28657</v>
          </cell>
          <cell r="G206">
            <v>24657</v>
          </cell>
          <cell r="H206">
            <v>25859</v>
          </cell>
          <cell r="P206">
            <v>20020</v>
          </cell>
          <cell r="Y206">
            <v>21021.231</v>
          </cell>
          <cell r="AA206">
            <v>22072.292550000002</v>
          </cell>
        </row>
        <row r="207">
          <cell r="B207" t="str">
            <v>EMIS</v>
          </cell>
          <cell r="C207">
            <v>5107</v>
          </cell>
          <cell r="D207">
            <v>6203</v>
          </cell>
          <cell r="E207">
            <v>6280</v>
          </cell>
          <cell r="F207">
            <v>10168</v>
          </cell>
          <cell r="G207">
            <v>10168</v>
          </cell>
          <cell r="H207">
            <v>13383</v>
          </cell>
          <cell r="P207">
            <v>14972</v>
          </cell>
          <cell r="Y207">
            <v>15721.208999999999</v>
          </cell>
          <cell r="AA207">
            <v>16507.26945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266678</v>
          </cell>
          <cell r="D225">
            <v>308440</v>
          </cell>
          <cell r="E225">
            <v>370505</v>
          </cell>
          <cell r="F225">
            <v>385763</v>
          </cell>
          <cell r="G225">
            <v>390763</v>
          </cell>
          <cell r="H225">
            <v>406477</v>
          </cell>
          <cell r="P225">
            <v>396181</v>
          </cell>
          <cell r="Y225">
            <v>415991.02500000002</v>
          </cell>
          <cell r="AA225">
            <v>436790.57624999998</v>
          </cell>
        </row>
        <row r="226">
          <cell r="C226">
            <v>232432</v>
          </cell>
          <cell r="D226">
            <v>267769</v>
          </cell>
          <cell r="E226">
            <v>322789</v>
          </cell>
          <cell r="F226">
            <v>334943</v>
          </cell>
          <cell r="G226">
            <v>339943</v>
          </cell>
          <cell r="H226">
            <v>355657</v>
          </cell>
          <cell r="P226">
            <v>331089</v>
          </cell>
          <cell r="Y226">
            <v>347643.679</v>
          </cell>
          <cell r="AA226">
            <v>365025.86294999998</v>
          </cell>
        </row>
        <row r="227">
          <cell r="C227">
            <v>34246</v>
          </cell>
          <cell r="D227">
            <v>40671</v>
          </cell>
          <cell r="E227">
            <v>47716</v>
          </cell>
          <cell r="F227">
            <v>50820</v>
          </cell>
          <cell r="G227">
            <v>50820</v>
          </cell>
          <cell r="H227">
            <v>50820</v>
          </cell>
          <cell r="P227">
            <v>65092</v>
          </cell>
          <cell r="Y227">
            <v>68347.34599999999</v>
          </cell>
          <cell r="AA227">
            <v>71764.713299999989</v>
          </cell>
        </row>
        <row r="228">
          <cell r="C228">
            <v>163040</v>
          </cell>
          <cell r="D228">
            <v>140834</v>
          </cell>
          <cell r="E228">
            <v>126935</v>
          </cell>
          <cell r="F228">
            <v>147674</v>
          </cell>
          <cell r="G228">
            <v>135674</v>
          </cell>
          <cell r="H228">
            <v>140854</v>
          </cell>
          <cell r="P228">
            <v>128191</v>
          </cell>
          <cell r="Y228">
            <v>134253.03199999998</v>
          </cell>
          <cell r="AA228">
            <v>140965.68360000002</v>
          </cell>
        </row>
        <row r="229">
          <cell r="C229">
            <v>288</v>
          </cell>
          <cell r="D229">
            <v>320</v>
          </cell>
          <cell r="E229">
            <v>299</v>
          </cell>
          <cell r="F229">
            <v>301</v>
          </cell>
          <cell r="G229">
            <v>301</v>
          </cell>
          <cell r="H229">
            <v>240</v>
          </cell>
          <cell r="P229">
            <v>320</v>
          </cell>
          <cell r="Y229">
            <v>336</v>
          </cell>
          <cell r="AA229">
            <v>352.8</v>
          </cell>
        </row>
        <row r="230">
          <cell r="C230">
            <v>6735</v>
          </cell>
          <cell r="D230">
            <v>2879</v>
          </cell>
          <cell r="E230">
            <v>2014</v>
          </cell>
          <cell r="F230">
            <v>4830</v>
          </cell>
          <cell r="G230">
            <v>4830</v>
          </cell>
          <cell r="H230">
            <v>1490</v>
          </cell>
          <cell r="P230">
            <v>682</v>
          </cell>
          <cell r="Y230">
            <v>717.15900000000056</v>
          </cell>
          <cell r="AA230">
            <v>753.0169499999995</v>
          </cell>
        </row>
        <row r="231">
          <cell r="C231">
            <v>2279</v>
          </cell>
          <cell r="D231">
            <v>563</v>
          </cell>
          <cell r="E231">
            <v>203</v>
          </cell>
          <cell r="F231">
            <v>1202</v>
          </cell>
          <cell r="G231">
            <v>1202</v>
          </cell>
          <cell r="H231">
            <v>186</v>
          </cell>
          <cell r="P231">
            <v>594</v>
          </cell>
          <cell r="Y231">
            <v>623.46899999999982</v>
          </cell>
          <cell r="AA231">
            <v>654.64244999999983</v>
          </cell>
        </row>
        <row r="232">
          <cell r="C232">
            <v>7993</v>
          </cell>
          <cell r="D232">
            <v>7306</v>
          </cell>
          <cell r="E232">
            <v>7595</v>
          </cell>
          <cell r="F232">
            <v>8012</v>
          </cell>
          <cell r="G232">
            <v>8012</v>
          </cell>
          <cell r="H232">
            <v>10142</v>
          </cell>
          <cell r="P232">
            <v>10198</v>
          </cell>
          <cell r="Y232">
            <v>10707.9</v>
          </cell>
          <cell r="AA232">
            <v>11243.295</v>
          </cell>
        </row>
        <row r="233">
          <cell r="C233">
            <v>844</v>
          </cell>
          <cell r="D233">
            <v>938</v>
          </cell>
          <cell r="E233">
            <v>614</v>
          </cell>
          <cell r="F233">
            <v>3030</v>
          </cell>
          <cell r="G233">
            <v>3030</v>
          </cell>
          <cell r="H233">
            <v>929</v>
          </cell>
          <cell r="P233">
            <v>909</v>
          </cell>
          <cell r="Y233">
            <v>953.51899999999978</v>
          </cell>
          <cell r="AA233">
            <v>1001.1949499999998</v>
          </cell>
        </row>
        <row r="234">
          <cell r="C234">
            <v>8261</v>
          </cell>
          <cell r="D234">
            <v>10576</v>
          </cell>
          <cell r="E234">
            <v>7478</v>
          </cell>
          <cell r="F234">
            <v>6768</v>
          </cell>
          <cell r="G234">
            <v>6768</v>
          </cell>
          <cell r="H234">
            <v>6022</v>
          </cell>
          <cell r="P234">
            <v>4777</v>
          </cell>
          <cell r="Y234">
            <v>5016.2619999999988</v>
          </cell>
          <cell r="AA234">
            <v>5267.0750999999991</v>
          </cell>
        </row>
        <row r="235">
          <cell r="C235">
            <v>7753</v>
          </cell>
          <cell r="D235">
            <v>6512</v>
          </cell>
          <cell r="E235">
            <v>6996</v>
          </cell>
          <cell r="F235">
            <v>7800</v>
          </cell>
          <cell r="G235">
            <v>7800</v>
          </cell>
          <cell r="H235">
            <v>7057</v>
          </cell>
          <cell r="P235">
            <v>14098</v>
          </cell>
          <cell r="Y235">
            <v>14453.307000000001</v>
          </cell>
          <cell r="AA235">
            <v>15175.97235</v>
          </cell>
        </row>
        <row r="236">
          <cell r="C236">
            <v>4018</v>
          </cell>
          <cell r="D236">
            <v>2596</v>
          </cell>
          <cell r="E236">
            <v>2417</v>
          </cell>
          <cell r="F236">
            <v>5802</v>
          </cell>
          <cell r="G236">
            <v>5802</v>
          </cell>
          <cell r="H236">
            <v>20667</v>
          </cell>
          <cell r="P236">
            <v>7355</v>
          </cell>
          <cell r="Y236">
            <v>7722.8770000000004</v>
          </cell>
          <cell r="AA236">
            <v>8109.0208500000008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1502</v>
          </cell>
          <cell r="D241">
            <v>473</v>
          </cell>
          <cell r="E241">
            <v>1595</v>
          </cell>
          <cell r="F241">
            <v>1530</v>
          </cell>
          <cell r="G241">
            <v>1530</v>
          </cell>
          <cell r="H241">
            <v>1589</v>
          </cell>
          <cell r="P241">
            <v>2100</v>
          </cell>
          <cell r="Y241">
            <v>2205</v>
          </cell>
          <cell r="AA241">
            <v>2315.25</v>
          </cell>
        </row>
        <row r="242">
          <cell r="C242">
            <v>4030</v>
          </cell>
          <cell r="D242">
            <v>151</v>
          </cell>
          <cell r="E242">
            <v>158</v>
          </cell>
          <cell r="F242">
            <v>480</v>
          </cell>
          <cell r="G242">
            <v>480</v>
          </cell>
          <cell r="H242">
            <v>353</v>
          </cell>
          <cell r="P242">
            <v>124</v>
          </cell>
          <cell r="Y242">
            <v>130.39400000000001</v>
          </cell>
          <cell r="AA242">
            <v>136.91369999999998</v>
          </cell>
        </row>
        <row r="243">
          <cell r="C243">
            <v>6141</v>
          </cell>
          <cell r="D243">
            <v>7351</v>
          </cell>
          <cell r="E243">
            <v>5860</v>
          </cell>
          <cell r="F243">
            <v>14156</v>
          </cell>
          <cell r="G243">
            <v>14156</v>
          </cell>
          <cell r="H243">
            <v>9012</v>
          </cell>
          <cell r="P243">
            <v>12527</v>
          </cell>
          <cell r="Y243">
            <v>13153.643</v>
          </cell>
          <cell r="AA243">
            <v>13811.325150000001</v>
          </cell>
        </row>
        <row r="244">
          <cell r="C244">
            <v>301</v>
          </cell>
          <cell r="D244">
            <v>337</v>
          </cell>
          <cell r="E244">
            <v>331</v>
          </cell>
          <cell r="F244">
            <v>0</v>
          </cell>
          <cell r="G244">
            <v>0</v>
          </cell>
          <cell r="H244">
            <v>379</v>
          </cell>
          <cell r="P244">
            <v>550</v>
          </cell>
          <cell r="Y244">
            <v>577.68899999999996</v>
          </cell>
          <cell r="AA244">
            <v>606.57344999999998</v>
          </cell>
        </row>
        <row r="245">
          <cell r="C245">
            <v>0</v>
          </cell>
          <cell r="D245">
            <v>0</v>
          </cell>
          <cell r="E245">
            <v>151</v>
          </cell>
          <cell r="F245">
            <v>260</v>
          </cell>
          <cell r="G245">
            <v>260</v>
          </cell>
          <cell r="H245">
            <v>422</v>
          </cell>
          <cell r="P245">
            <v>672</v>
          </cell>
          <cell r="Y245">
            <v>705.38</v>
          </cell>
          <cell r="AA245">
            <v>740.64900000000011</v>
          </cell>
        </row>
        <row r="246">
          <cell r="C246">
            <v>5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14</v>
          </cell>
          <cell r="D249">
            <v>17</v>
          </cell>
          <cell r="E249">
            <v>0</v>
          </cell>
          <cell r="F249">
            <v>279</v>
          </cell>
          <cell r="G249">
            <v>279</v>
          </cell>
          <cell r="H249">
            <v>0</v>
          </cell>
          <cell r="P249">
            <v>0</v>
          </cell>
          <cell r="Y249">
            <v>-0.58400000000000318</v>
          </cell>
          <cell r="AA249">
            <v>-0.61320000000001085</v>
          </cell>
        </row>
        <row r="250">
          <cell r="C250">
            <v>3535</v>
          </cell>
          <cell r="D250">
            <v>5184</v>
          </cell>
          <cell r="E250">
            <v>1154</v>
          </cell>
          <cell r="F250">
            <v>1450</v>
          </cell>
          <cell r="G250">
            <v>1450</v>
          </cell>
          <cell r="H250">
            <v>1742</v>
          </cell>
          <cell r="P250">
            <v>1387</v>
          </cell>
          <cell r="Y250">
            <v>1456.2889999999998</v>
          </cell>
          <cell r="AA250">
            <v>1529.1034500000001</v>
          </cell>
        </row>
        <row r="251">
          <cell r="C251">
            <v>17220</v>
          </cell>
          <cell r="D251">
            <v>1606</v>
          </cell>
          <cell r="E251">
            <v>220</v>
          </cell>
          <cell r="F251">
            <v>1600</v>
          </cell>
          <cell r="G251">
            <v>1600</v>
          </cell>
          <cell r="H251">
            <v>96</v>
          </cell>
          <cell r="P251">
            <v>1896</v>
          </cell>
          <cell r="Y251">
            <v>1991.1</v>
          </cell>
          <cell r="AA251">
            <v>2090.6549999999997</v>
          </cell>
        </row>
        <row r="252">
          <cell r="C252">
            <v>119</v>
          </cell>
          <cell r="D252">
            <v>780</v>
          </cell>
          <cell r="E252">
            <v>20</v>
          </cell>
          <cell r="F252">
            <v>192</v>
          </cell>
          <cell r="G252">
            <v>192</v>
          </cell>
          <cell r="H252">
            <v>24</v>
          </cell>
          <cell r="P252">
            <v>0</v>
          </cell>
          <cell r="Y252">
            <v>0.54699999999996862</v>
          </cell>
          <cell r="AA252">
            <v>0.57434999999998104</v>
          </cell>
        </row>
        <row r="253">
          <cell r="C253">
            <v>0</v>
          </cell>
          <cell r="D253">
            <v>20</v>
          </cell>
          <cell r="E253">
            <v>0</v>
          </cell>
          <cell r="F253">
            <v>22</v>
          </cell>
          <cell r="G253">
            <v>22</v>
          </cell>
          <cell r="H253">
            <v>0</v>
          </cell>
          <cell r="P253">
            <v>0</v>
          </cell>
          <cell r="Y253">
            <v>0.21899999999999764</v>
          </cell>
          <cell r="AA253">
            <v>0.2299499999999966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979</v>
          </cell>
          <cell r="E256">
            <v>29</v>
          </cell>
          <cell r="F256">
            <v>0</v>
          </cell>
          <cell r="G256">
            <v>0</v>
          </cell>
          <cell r="H256">
            <v>669</v>
          </cell>
          <cell r="P256">
            <v>217</v>
          </cell>
          <cell r="Y256">
            <v>228</v>
          </cell>
          <cell r="AA256">
            <v>239.4</v>
          </cell>
        </row>
        <row r="257">
          <cell r="C257">
            <v>419</v>
          </cell>
          <cell r="D257">
            <v>0</v>
          </cell>
          <cell r="E257">
            <v>1550</v>
          </cell>
          <cell r="F257">
            <v>1500</v>
          </cell>
          <cell r="G257">
            <v>1500</v>
          </cell>
          <cell r="H257">
            <v>1246</v>
          </cell>
          <cell r="P257">
            <v>1160</v>
          </cell>
          <cell r="Y257">
            <v>1218.4099999999999</v>
          </cell>
          <cell r="AA257">
            <v>1279.3305000000003</v>
          </cell>
        </row>
        <row r="258">
          <cell r="C258">
            <v>7740</v>
          </cell>
          <cell r="D258">
            <v>7223</v>
          </cell>
          <cell r="E258">
            <v>3330</v>
          </cell>
          <cell r="F258">
            <v>9382</v>
          </cell>
          <cell r="G258">
            <v>9382</v>
          </cell>
          <cell r="H258">
            <v>5455</v>
          </cell>
          <cell r="P258">
            <v>2268</v>
          </cell>
          <cell r="Y258">
            <v>2382.4560000000001</v>
          </cell>
          <cell r="AA258">
            <v>2501.5787999999998</v>
          </cell>
        </row>
        <row r="259">
          <cell r="C259">
            <v>10628</v>
          </cell>
          <cell r="D259">
            <v>6417</v>
          </cell>
          <cell r="E259">
            <v>707</v>
          </cell>
          <cell r="F259">
            <v>10150</v>
          </cell>
          <cell r="G259">
            <v>-1850</v>
          </cell>
          <cell r="H259">
            <v>14399</v>
          </cell>
          <cell r="P259">
            <v>0</v>
          </cell>
          <cell r="Y259">
            <v>0</v>
          </cell>
          <cell r="AA259">
            <v>0</v>
          </cell>
        </row>
        <row r="260">
          <cell r="C260">
            <v>16170</v>
          </cell>
          <cell r="D260">
            <v>16142</v>
          </cell>
          <cell r="E260">
            <v>15906</v>
          </cell>
          <cell r="F260">
            <v>15746</v>
          </cell>
          <cell r="G260">
            <v>15746</v>
          </cell>
          <cell r="H260">
            <v>17720</v>
          </cell>
          <cell r="P260">
            <v>19824</v>
          </cell>
          <cell r="Y260">
            <v>20814.611000000001</v>
          </cell>
          <cell r="AA260">
            <v>21855.341550000001</v>
          </cell>
        </row>
        <row r="261">
          <cell r="C261">
            <v>7222</v>
          </cell>
          <cell r="D261">
            <v>7966</v>
          </cell>
          <cell r="E261">
            <v>5000</v>
          </cell>
          <cell r="F261">
            <v>4950</v>
          </cell>
          <cell r="G261">
            <v>4950</v>
          </cell>
          <cell r="H261">
            <v>3533</v>
          </cell>
          <cell r="P261">
            <v>90</v>
          </cell>
          <cell r="Y261">
            <v>94.429000000000087</v>
          </cell>
          <cell r="AA261">
            <v>99.150450000000092</v>
          </cell>
        </row>
        <row r="262">
          <cell r="C262">
            <v>32172</v>
          </cell>
          <cell r="D262">
            <v>34944</v>
          </cell>
          <cell r="E262">
            <v>39570</v>
          </cell>
          <cell r="F262">
            <v>33691</v>
          </cell>
          <cell r="G262">
            <v>33691</v>
          </cell>
          <cell r="H262">
            <v>26032</v>
          </cell>
          <cell r="P262">
            <v>34102</v>
          </cell>
          <cell r="Y262">
            <v>35806.763999999996</v>
          </cell>
          <cell r="AA262">
            <v>37597.102200000001</v>
          </cell>
        </row>
        <row r="263">
          <cell r="C263">
            <v>3152</v>
          </cell>
          <cell r="D263">
            <v>5773</v>
          </cell>
          <cell r="E263">
            <v>19465</v>
          </cell>
          <cell r="F263">
            <v>6472</v>
          </cell>
          <cell r="G263">
            <v>6472</v>
          </cell>
          <cell r="H263">
            <v>6859</v>
          </cell>
          <cell r="P263">
            <v>0</v>
          </cell>
          <cell r="Y263">
            <v>0.39799999999922875</v>
          </cell>
          <cell r="AA263">
            <v>0.4178999999991902</v>
          </cell>
        </row>
        <row r="264">
          <cell r="C264">
            <v>2627</v>
          </cell>
          <cell r="D264">
            <v>3303</v>
          </cell>
          <cell r="E264">
            <v>3963</v>
          </cell>
          <cell r="F264">
            <v>6103</v>
          </cell>
          <cell r="G264">
            <v>6103</v>
          </cell>
          <cell r="H264">
            <v>4237</v>
          </cell>
          <cell r="P264">
            <v>2631</v>
          </cell>
          <cell r="Y264">
            <v>2762.154</v>
          </cell>
          <cell r="AA264">
            <v>2900.2617</v>
          </cell>
        </row>
        <row r="265">
          <cell r="C265">
            <v>11872</v>
          </cell>
          <cell r="D265">
            <v>10381</v>
          </cell>
          <cell r="E265">
            <v>310</v>
          </cell>
          <cell r="F265">
            <v>1876</v>
          </cell>
          <cell r="G265">
            <v>1876</v>
          </cell>
          <cell r="H265">
            <v>354</v>
          </cell>
          <cell r="P265">
            <v>9470</v>
          </cell>
          <cell r="Y265">
            <v>9943.64</v>
          </cell>
          <cell r="AA265">
            <v>10440.822</v>
          </cell>
        </row>
        <row r="266">
          <cell r="C266">
            <v>0</v>
          </cell>
          <cell r="D266">
            <v>97</v>
          </cell>
          <cell r="E266">
            <v>0</v>
          </cell>
          <cell r="F266">
            <v>90</v>
          </cell>
          <cell r="G266">
            <v>90</v>
          </cell>
          <cell r="H266">
            <v>0</v>
          </cell>
          <cell r="P266">
            <v>240</v>
          </cell>
          <cell r="Y266">
            <v>252</v>
          </cell>
          <cell r="AA266">
            <v>264.60000000000002</v>
          </cell>
        </row>
        <row r="267">
          <cell r="C267">
            <v>83</v>
          </cell>
          <cell r="D267">
            <v>109</v>
          </cell>
          <cell r="E267">
            <v>89</v>
          </cell>
          <cell r="F267">
            <v>0</v>
          </cell>
          <cell r="G267">
            <v>0</v>
          </cell>
          <cell r="H267">
            <v>228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83</v>
          </cell>
          <cell r="D268">
            <v>109</v>
          </cell>
          <cell r="E268">
            <v>89</v>
          </cell>
          <cell r="F268">
            <v>0</v>
          </cell>
          <cell r="G268">
            <v>0</v>
          </cell>
          <cell r="H268">
            <v>228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4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2</v>
          </cell>
          <cell r="F278">
            <v>0</v>
          </cell>
          <cell r="G278">
            <v>0</v>
          </cell>
          <cell r="H278">
            <v>1</v>
          </cell>
          <cell r="P278">
            <v>5</v>
          </cell>
          <cell r="Y278">
            <v>5</v>
          </cell>
          <cell r="AA278">
            <v>5.25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2</v>
          </cell>
          <cell r="F280">
            <v>0</v>
          </cell>
          <cell r="G280">
            <v>0</v>
          </cell>
          <cell r="H280">
            <v>1</v>
          </cell>
          <cell r="P280">
            <v>5</v>
          </cell>
          <cell r="Y280">
            <v>5</v>
          </cell>
          <cell r="AA280">
            <v>5.25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2482</v>
          </cell>
          <cell r="E290">
            <v>73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6636</v>
          </cell>
          <cell r="D291">
            <v>13162</v>
          </cell>
          <cell r="E291">
            <v>7425</v>
          </cell>
          <cell r="F291">
            <v>5055</v>
          </cell>
          <cell r="G291">
            <v>5055</v>
          </cell>
          <cell r="H291">
            <v>4679</v>
          </cell>
          <cell r="P291">
            <v>200</v>
          </cell>
          <cell r="Y291">
            <v>210.48300000000017</v>
          </cell>
          <cell r="AA291">
            <v>221.00714999999991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6636</v>
          </cell>
          <cell r="D293">
            <v>13162</v>
          </cell>
          <cell r="E293">
            <v>7425</v>
          </cell>
          <cell r="F293">
            <v>5055</v>
          </cell>
          <cell r="G293">
            <v>5055</v>
          </cell>
          <cell r="H293">
            <v>4679</v>
          </cell>
          <cell r="P293">
            <v>200</v>
          </cell>
          <cell r="Y293">
            <v>210.48300000000017</v>
          </cell>
          <cell r="AA293">
            <v>221.00714999999991</v>
          </cell>
        </row>
        <row r="295">
          <cell r="C295">
            <v>0</v>
          </cell>
          <cell r="D295">
            <v>0</v>
          </cell>
          <cell r="E295">
            <v>11</v>
          </cell>
          <cell r="F295">
            <v>0</v>
          </cell>
          <cell r="G295">
            <v>0</v>
          </cell>
          <cell r="H295">
            <v>5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11</v>
          </cell>
          <cell r="F297">
            <v>0</v>
          </cell>
          <cell r="G297">
            <v>0</v>
          </cell>
          <cell r="H297">
            <v>5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5062</v>
          </cell>
          <cell r="D298">
            <v>10375</v>
          </cell>
          <cell r="E298">
            <v>13110</v>
          </cell>
          <cell r="F298">
            <v>30</v>
          </cell>
          <cell r="G298">
            <v>12030</v>
          </cell>
          <cell r="H298">
            <v>12235</v>
          </cell>
          <cell r="P298">
            <v>15132</v>
          </cell>
          <cell r="Y298">
            <v>15888.63</v>
          </cell>
          <cell r="AA298">
            <v>16683.061500000003</v>
          </cell>
        </row>
        <row r="299">
          <cell r="C299">
            <v>58</v>
          </cell>
          <cell r="D299">
            <v>0</v>
          </cell>
          <cell r="E299">
            <v>814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5004</v>
          </cell>
          <cell r="D300">
            <v>10375</v>
          </cell>
          <cell r="E300">
            <v>12296</v>
          </cell>
          <cell r="F300">
            <v>30</v>
          </cell>
          <cell r="G300">
            <v>12030</v>
          </cell>
          <cell r="H300">
            <v>12235</v>
          </cell>
          <cell r="P300">
            <v>15132</v>
          </cell>
          <cell r="Y300">
            <v>15888.63</v>
          </cell>
          <cell r="AA300">
            <v>16683.061500000003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70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Level</v>
          </cell>
          <cell r="C353">
            <v>1869659</v>
          </cell>
          <cell r="D353">
            <v>1979195</v>
          </cell>
          <cell r="E353">
            <v>1907344</v>
          </cell>
          <cell r="F353">
            <v>2158594</v>
          </cell>
          <cell r="G353">
            <v>1986706</v>
          </cell>
          <cell r="H353">
            <v>1968544</v>
          </cell>
          <cell r="P353">
            <v>2100533</v>
          </cell>
          <cell r="Y353">
            <v>2221077.0499999998</v>
          </cell>
          <cell r="AA353">
            <v>2332153.9024999999</v>
          </cell>
        </row>
        <row r="354">
          <cell r="B354" t="str">
            <v>Public Secondary Level</v>
          </cell>
          <cell r="C354">
            <v>934367</v>
          </cell>
          <cell r="D354">
            <v>954053</v>
          </cell>
          <cell r="E354">
            <v>1253753</v>
          </cell>
          <cell r="F354">
            <v>1128472</v>
          </cell>
          <cell r="G354">
            <v>1327554</v>
          </cell>
          <cell r="H354">
            <v>1384754</v>
          </cell>
          <cell r="P354">
            <v>1420304</v>
          </cell>
          <cell r="Y354">
            <v>1490716.75</v>
          </cell>
          <cell r="AA354">
            <v>1536725.5375000001</v>
          </cell>
        </row>
        <row r="355">
          <cell r="B355" t="str">
            <v>Human Resource Development</v>
          </cell>
          <cell r="C355">
            <v>17747</v>
          </cell>
          <cell r="D355">
            <v>14970</v>
          </cell>
          <cell r="E355">
            <v>9297</v>
          </cell>
          <cell r="F355">
            <v>19600</v>
          </cell>
          <cell r="G355">
            <v>19600</v>
          </cell>
          <cell r="H355">
            <v>17320</v>
          </cell>
          <cell r="P355">
            <v>29461</v>
          </cell>
          <cell r="Y355">
            <v>30935.308999999997</v>
          </cell>
          <cell r="AA355">
            <v>32482.07445</v>
          </cell>
        </row>
        <row r="356">
          <cell r="B356" t="str">
            <v>School Sport, Culture and Media Services</v>
          </cell>
          <cell r="C356">
            <v>15783</v>
          </cell>
          <cell r="D356">
            <v>17543</v>
          </cell>
          <cell r="E356">
            <v>11344</v>
          </cell>
          <cell r="F356">
            <v>20411</v>
          </cell>
          <cell r="G356">
            <v>17617</v>
          </cell>
          <cell r="H356">
            <v>9275</v>
          </cell>
          <cell r="P356">
            <v>15231</v>
          </cell>
          <cell r="Y356">
            <v>15989.906999999999</v>
          </cell>
          <cell r="AA356">
            <v>16789.40235</v>
          </cell>
        </row>
        <row r="357">
          <cell r="B357" t="str">
            <v xml:space="preserve">Conditional Grants </v>
          </cell>
          <cell r="C357">
            <v>115155</v>
          </cell>
          <cell r="D357">
            <v>128670</v>
          </cell>
          <cell r="E357">
            <v>135556</v>
          </cell>
          <cell r="F357">
            <v>152405</v>
          </cell>
          <cell r="G357">
            <v>152405</v>
          </cell>
          <cell r="H357">
            <v>152405</v>
          </cell>
          <cell r="P357">
            <v>164837</v>
          </cell>
          <cell r="Y357">
            <v>173319.1</v>
          </cell>
          <cell r="AA357">
            <v>183662.05500000002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2493649</v>
          </cell>
          <cell r="D375">
            <v>2657160</v>
          </cell>
          <cell r="E375">
            <v>2870848</v>
          </cell>
          <cell r="F375">
            <v>3056332</v>
          </cell>
          <cell r="G375">
            <v>3065332</v>
          </cell>
          <cell r="H375">
            <v>3091591</v>
          </cell>
          <cell r="P375">
            <v>3274247</v>
          </cell>
          <cell r="Y375">
            <v>3459635.875</v>
          </cell>
          <cell r="AA375">
            <v>3609364.6687499997</v>
          </cell>
        </row>
        <row r="376">
          <cell r="C376">
            <v>2156641</v>
          </cell>
          <cell r="D376">
            <v>2306824</v>
          </cell>
          <cell r="E376">
            <v>2515567</v>
          </cell>
          <cell r="F376">
            <v>2605012</v>
          </cell>
          <cell r="G376">
            <v>2614012</v>
          </cell>
          <cell r="H376">
            <v>2640271</v>
          </cell>
          <cell r="P376">
            <v>2854020</v>
          </cell>
          <cell r="Y376">
            <v>3002879.5260000001</v>
          </cell>
          <cell r="AA376">
            <v>3129770.5022999998</v>
          </cell>
        </row>
        <row r="377">
          <cell r="C377">
            <v>337008</v>
          </cell>
          <cell r="D377">
            <v>350336</v>
          </cell>
          <cell r="E377">
            <v>355281</v>
          </cell>
          <cell r="F377">
            <v>451320</v>
          </cell>
          <cell r="G377">
            <v>451320</v>
          </cell>
          <cell r="H377">
            <v>451320</v>
          </cell>
          <cell r="P377">
            <v>420227</v>
          </cell>
          <cell r="Y377">
            <v>456756.34900000005</v>
          </cell>
          <cell r="AA377">
            <v>479594.16644999996</v>
          </cell>
        </row>
        <row r="378">
          <cell r="C378">
            <v>177063</v>
          </cell>
          <cell r="D378">
            <v>120046</v>
          </cell>
          <cell r="E378">
            <v>114177</v>
          </cell>
          <cell r="F378">
            <v>83347</v>
          </cell>
          <cell r="G378">
            <v>79966</v>
          </cell>
          <cell r="H378">
            <v>75215</v>
          </cell>
          <cell r="P378">
            <v>88431</v>
          </cell>
          <cell r="Y378">
            <v>86087.741000000009</v>
          </cell>
          <cell r="AA378">
            <v>86818.078049999982</v>
          </cell>
        </row>
        <row r="379">
          <cell r="C379">
            <v>90</v>
          </cell>
          <cell r="D379">
            <v>8</v>
          </cell>
          <cell r="E379">
            <v>3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-0.30400000000000205</v>
          </cell>
          <cell r="AA379">
            <v>-0.31920000000000215</v>
          </cell>
        </row>
        <row r="380">
          <cell r="C380">
            <v>2005</v>
          </cell>
          <cell r="D380">
            <v>661</v>
          </cell>
          <cell r="E380">
            <v>300</v>
          </cell>
          <cell r="F380">
            <v>741</v>
          </cell>
          <cell r="G380">
            <v>741</v>
          </cell>
          <cell r="H380">
            <v>185</v>
          </cell>
          <cell r="P380">
            <v>355</v>
          </cell>
          <cell r="Y380">
            <v>371.90599999999995</v>
          </cell>
          <cell r="AA380">
            <v>390.50129999999996</v>
          </cell>
        </row>
        <row r="381">
          <cell r="C381">
            <v>1429</v>
          </cell>
          <cell r="D381">
            <v>384</v>
          </cell>
          <cell r="E381">
            <v>126</v>
          </cell>
          <cell r="F381">
            <v>756</v>
          </cell>
          <cell r="G381">
            <v>756</v>
          </cell>
          <cell r="H381">
            <v>797</v>
          </cell>
          <cell r="P381">
            <v>781</v>
          </cell>
          <cell r="Y381">
            <v>820.25</v>
          </cell>
          <cell r="AA381">
            <v>861.26250000000005</v>
          </cell>
        </row>
        <row r="382">
          <cell r="C382">
            <v>42</v>
          </cell>
          <cell r="D382">
            <v>35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1</v>
          </cell>
          <cell r="P383">
            <v>2121</v>
          </cell>
          <cell r="Y383">
            <v>2227.8760000000002</v>
          </cell>
          <cell r="AA383">
            <v>2339.2698</v>
          </cell>
        </row>
        <row r="384">
          <cell r="C384">
            <v>2901</v>
          </cell>
          <cell r="D384">
            <v>2388</v>
          </cell>
          <cell r="E384">
            <v>1118</v>
          </cell>
          <cell r="F384">
            <v>2296</v>
          </cell>
          <cell r="G384">
            <v>2296</v>
          </cell>
          <cell r="H384">
            <v>1371</v>
          </cell>
          <cell r="P384">
            <v>2027</v>
          </cell>
          <cell r="Y384">
            <v>2127.4409999999998</v>
          </cell>
          <cell r="AA384">
            <v>2233.8130500000002</v>
          </cell>
        </row>
        <row r="385">
          <cell r="C385">
            <v>348</v>
          </cell>
          <cell r="D385">
            <v>93</v>
          </cell>
          <cell r="E385">
            <v>668</v>
          </cell>
          <cell r="F385">
            <v>520</v>
          </cell>
          <cell r="G385">
            <v>520</v>
          </cell>
          <cell r="H385">
            <v>125</v>
          </cell>
          <cell r="P385">
            <v>513</v>
          </cell>
          <cell r="Y385">
            <v>539.17700000000002</v>
          </cell>
          <cell r="AA385">
            <v>566.13585</v>
          </cell>
        </row>
        <row r="386">
          <cell r="C386">
            <v>107</v>
          </cell>
          <cell r="D386">
            <v>725</v>
          </cell>
          <cell r="E386">
            <v>103</v>
          </cell>
          <cell r="F386">
            <v>1077</v>
          </cell>
          <cell r="G386">
            <v>1077</v>
          </cell>
          <cell r="H386">
            <v>531</v>
          </cell>
          <cell r="P386">
            <v>1077</v>
          </cell>
          <cell r="Y386">
            <v>1131</v>
          </cell>
          <cell r="AA386">
            <v>1187.55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7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710</v>
          </cell>
          <cell r="D392">
            <v>125</v>
          </cell>
          <cell r="E392">
            <v>2</v>
          </cell>
          <cell r="F392">
            <v>376</v>
          </cell>
          <cell r="G392">
            <v>376</v>
          </cell>
          <cell r="H392">
            <v>8</v>
          </cell>
          <cell r="P392">
            <v>115</v>
          </cell>
          <cell r="Y392">
            <v>120.51600000000002</v>
          </cell>
          <cell r="AA392">
            <v>126.54179999999999</v>
          </cell>
        </row>
        <row r="393">
          <cell r="C393">
            <v>522</v>
          </cell>
          <cell r="D393">
            <v>579</v>
          </cell>
          <cell r="E393">
            <v>196</v>
          </cell>
          <cell r="F393">
            <v>540</v>
          </cell>
          <cell r="G393">
            <v>540</v>
          </cell>
          <cell r="H393">
            <v>185</v>
          </cell>
          <cell r="P393">
            <v>304</v>
          </cell>
          <cell r="Y393">
            <v>319.62</v>
          </cell>
          <cell r="AA393">
            <v>335.601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4</v>
          </cell>
          <cell r="F395">
            <v>0</v>
          </cell>
          <cell r="G395">
            <v>0</v>
          </cell>
          <cell r="H395">
            <v>12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635</v>
          </cell>
          <cell r="D399">
            <v>135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526</v>
          </cell>
          <cell r="D400">
            <v>364</v>
          </cell>
          <cell r="E400">
            <v>319</v>
          </cell>
          <cell r="F400">
            <v>547</v>
          </cell>
          <cell r="G400">
            <v>-452</v>
          </cell>
          <cell r="H400">
            <v>493</v>
          </cell>
          <cell r="P400">
            <v>547</v>
          </cell>
          <cell r="Y400">
            <v>574</v>
          </cell>
          <cell r="AA400">
            <v>602.70000000000005</v>
          </cell>
        </row>
        <row r="401">
          <cell r="C401">
            <v>41483</v>
          </cell>
          <cell r="D401">
            <v>89352</v>
          </cell>
          <cell r="E401">
            <v>91501</v>
          </cell>
          <cell r="F401">
            <v>62009</v>
          </cell>
          <cell r="G401">
            <v>58126</v>
          </cell>
          <cell r="H401">
            <v>49305</v>
          </cell>
          <cell r="P401">
            <v>36858</v>
          </cell>
          <cell r="Y401">
            <v>38697.25</v>
          </cell>
          <cell r="AA401">
            <v>40632.112500000003</v>
          </cell>
        </row>
        <row r="402">
          <cell r="C402">
            <v>16</v>
          </cell>
          <cell r="D402">
            <v>22</v>
          </cell>
          <cell r="E402">
            <v>0</v>
          </cell>
          <cell r="F402">
            <v>0</v>
          </cell>
          <cell r="G402">
            <v>0</v>
          </cell>
          <cell r="H402">
            <v>6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35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319</v>
          </cell>
          <cell r="E406">
            <v>577</v>
          </cell>
          <cell r="F406">
            <v>0</v>
          </cell>
          <cell r="G406">
            <v>0</v>
          </cell>
          <cell r="H406">
            <v>648</v>
          </cell>
          <cell r="P406">
            <v>0</v>
          </cell>
          <cell r="Y406">
            <v>-0.41700000000000159</v>
          </cell>
          <cell r="AA406">
            <v>-0.43785000000000168</v>
          </cell>
        </row>
        <row r="407">
          <cell r="C407">
            <v>1345</v>
          </cell>
          <cell r="D407">
            <v>0</v>
          </cell>
          <cell r="E407">
            <v>132</v>
          </cell>
          <cell r="F407">
            <v>817</v>
          </cell>
          <cell r="G407">
            <v>817</v>
          </cell>
          <cell r="H407">
            <v>486</v>
          </cell>
          <cell r="P407">
            <v>11678</v>
          </cell>
          <cell r="Y407">
            <v>5502.5860000000002</v>
          </cell>
          <cell r="AA407">
            <v>526.6653</v>
          </cell>
        </row>
        <row r="408">
          <cell r="C408">
            <v>6334</v>
          </cell>
          <cell r="D408">
            <v>712</v>
          </cell>
          <cell r="E408">
            <v>176</v>
          </cell>
          <cell r="F408">
            <v>750</v>
          </cell>
          <cell r="G408">
            <v>750</v>
          </cell>
          <cell r="H408">
            <v>292</v>
          </cell>
          <cell r="P408">
            <v>228</v>
          </cell>
          <cell r="Y408">
            <v>238.89499999999998</v>
          </cell>
          <cell r="AA408">
            <v>250.83975000000004</v>
          </cell>
        </row>
        <row r="409">
          <cell r="C409">
            <v>2</v>
          </cell>
          <cell r="D409">
            <v>185</v>
          </cell>
          <cell r="E409">
            <v>7892</v>
          </cell>
          <cell r="F409">
            <v>26</v>
          </cell>
          <cell r="G409">
            <v>26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2092</v>
          </cell>
          <cell r="D410">
            <v>729</v>
          </cell>
          <cell r="E410">
            <v>600</v>
          </cell>
          <cell r="F410">
            <v>2132</v>
          </cell>
          <cell r="G410">
            <v>5134</v>
          </cell>
          <cell r="H410">
            <v>7771</v>
          </cell>
          <cell r="P410">
            <v>16760</v>
          </cell>
          <cell r="Y410">
            <v>17598.099999999999</v>
          </cell>
          <cell r="AA410">
            <v>20155.005000000001</v>
          </cell>
        </row>
        <row r="411">
          <cell r="C411">
            <v>98293</v>
          </cell>
          <cell r="D411">
            <v>10450</v>
          </cell>
          <cell r="E411">
            <v>2764</v>
          </cell>
          <cell r="F411">
            <v>1592</v>
          </cell>
          <cell r="G411">
            <v>1592</v>
          </cell>
          <cell r="H411">
            <v>3290</v>
          </cell>
          <cell r="P411">
            <v>315</v>
          </cell>
          <cell r="Y411">
            <v>330.31999999999994</v>
          </cell>
          <cell r="AA411">
            <v>346.83599999999996</v>
          </cell>
        </row>
        <row r="412">
          <cell r="C412">
            <v>10115</v>
          </cell>
          <cell r="D412">
            <v>10662</v>
          </cell>
          <cell r="E412">
            <v>5555</v>
          </cell>
          <cell r="F412">
            <v>4274</v>
          </cell>
          <cell r="G412">
            <v>3218</v>
          </cell>
          <cell r="H412">
            <v>5047</v>
          </cell>
          <cell r="P412">
            <v>7726</v>
          </cell>
          <cell r="Y412">
            <v>8112.3379999999997</v>
          </cell>
          <cell r="AA412">
            <v>8517.9549000000006</v>
          </cell>
        </row>
        <row r="413">
          <cell r="C413">
            <v>2505</v>
          </cell>
          <cell r="D413">
            <v>469</v>
          </cell>
          <cell r="E413">
            <v>1575</v>
          </cell>
          <cell r="F413">
            <v>2547</v>
          </cell>
          <cell r="G413">
            <v>2547</v>
          </cell>
          <cell r="H413">
            <v>1168</v>
          </cell>
          <cell r="P413">
            <v>6291</v>
          </cell>
          <cell r="Y413">
            <v>6605.0599999999995</v>
          </cell>
          <cell r="AA413">
            <v>6935.3130000000001</v>
          </cell>
        </row>
        <row r="414">
          <cell r="C414">
            <v>604</v>
          </cell>
          <cell r="D414">
            <v>282</v>
          </cell>
          <cell r="E414">
            <v>21</v>
          </cell>
          <cell r="F414">
            <v>491</v>
          </cell>
          <cell r="G414">
            <v>46</v>
          </cell>
          <cell r="H414">
            <v>3248</v>
          </cell>
          <cell r="P414">
            <v>514</v>
          </cell>
          <cell r="Y414">
            <v>540.15</v>
          </cell>
          <cell r="AA414">
            <v>567.15750000000003</v>
          </cell>
        </row>
        <row r="415">
          <cell r="C415">
            <v>1459</v>
          </cell>
          <cell r="D415">
            <v>711</v>
          </cell>
          <cell r="E415">
            <v>435</v>
          </cell>
          <cell r="F415">
            <v>1856</v>
          </cell>
          <cell r="G415">
            <v>1856</v>
          </cell>
          <cell r="H415">
            <v>135</v>
          </cell>
          <cell r="P415">
            <v>221</v>
          </cell>
          <cell r="Y415">
            <v>231.97699999999986</v>
          </cell>
          <cell r="AA415">
            <v>243.57585</v>
          </cell>
        </row>
        <row r="416">
          <cell r="C416">
            <v>3300</v>
          </cell>
          <cell r="D416">
            <v>649</v>
          </cell>
          <cell r="E416">
            <v>75</v>
          </cell>
          <cell r="F416">
            <v>0</v>
          </cell>
          <cell r="G416">
            <v>0</v>
          </cell>
          <cell r="H416">
            <v>111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1613</v>
          </cell>
          <cell r="D417">
            <v>906</v>
          </cell>
          <cell r="E417">
            <v>1135</v>
          </cell>
          <cell r="F417">
            <v>980</v>
          </cell>
          <cell r="G417">
            <v>980</v>
          </cell>
          <cell r="H417">
            <v>773</v>
          </cell>
          <cell r="P417">
            <v>1028</v>
          </cell>
          <cell r="Y417">
            <v>1079</v>
          </cell>
          <cell r="AA417">
            <v>1132.95</v>
          </cell>
        </row>
        <row r="418">
          <cell r="C418">
            <v>820</v>
          </cell>
          <cell r="D418">
            <v>21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793</v>
          </cell>
          <cell r="D419">
            <v>885</v>
          </cell>
          <cell r="E419">
            <v>1135</v>
          </cell>
          <cell r="F419">
            <v>980</v>
          </cell>
          <cell r="G419">
            <v>980</v>
          </cell>
          <cell r="H419">
            <v>773</v>
          </cell>
          <cell r="P419">
            <v>1028</v>
          </cell>
          <cell r="Y419">
            <v>1079</v>
          </cell>
          <cell r="AA419">
            <v>1132.95</v>
          </cell>
        </row>
        <row r="421">
          <cell r="C421">
            <v>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1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3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3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240949</v>
          </cell>
          <cell r="D440">
            <v>274462</v>
          </cell>
          <cell r="E440">
            <v>283344</v>
          </cell>
          <cell r="F440">
            <v>311511</v>
          </cell>
          <cell r="G440">
            <v>329411</v>
          </cell>
          <cell r="H440">
            <v>329571</v>
          </cell>
          <cell r="P440">
            <v>333882</v>
          </cell>
          <cell r="Y440">
            <v>350576.7</v>
          </cell>
          <cell r="AA440">
            <v>368105.53500000003</v>
          </cell>
        </row>
        <row r="441">
          <cell r="C441">
            <v>34094</v>
          </cell>
          <cell r="D441">
            <v>37691</v>
          </cell>
          <cell r="E441">
            <v>45379</v>
          </cell>
          <cell r="F441">
            <v>27200</v>
          </cell>
          <cell r="G441">
            <v>27200</v>
          </cell>
          <cell r="H441">
            <v>34184</v>
          </cell>
          <cell r="P441">
            <v>32728</v>
          </cell>
          <cell r="Y441">
            <v>34365.5</v>
          </cell>
          <cell r="AA441">
            <v>36083.775000000001</v>
          </cell>
        </row>
        <row r="442">
          <cell r="C442">
            <v>5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34089</v>
          </cell>
          <cell r="D443">
            <v>37691</v>
          </cell>
          <cell r="E443">
            <v>45379</v>
          </cell>
          <cell r="F443">
            <v>27200</v>
          </cell>
          <cell r="G443">
            <v>27200</v>
          </cell>
          <cell r="H443">
            <v>34184</v>
          </cell>
          <cell r="P443">
            <v>32728</v>
          </cell>
          <cell r="Y443">
            <v>34365.5</v>
          </cell>
          <cell r="AA443">
            <v>36083.775000000001</v>
          </cell>
        </row>
        <row r="445">
          <cell r="C445">
            <v>5</v>
          </cell>
          <cell r="D445">
            <v>2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5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5331</v>
          </cell>
          <cell r="D448">
            <v>2720</v>
          </cell>
          <cell r="E448">
            <v>2410</v>
          </cell>
          <cell r="F448">
            <v>112</v>
          </cell>
          <cell r="G448">
            <v>993</v>
          </cell>
          <cell r="H448">
            <v>964</v>
          </cell>
          <cell r="P448">
            <v>50</v>
          </cell>
          <cell r="Y448">
            <v>293.3</v>
          </cell>
          <cell r="AA448">
            <v>307.96500000000003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5331</v>
          </cell>
          <cell r="D450">
            <v>2720</v>
          </cell>
          <cell r="E450">
            <v>2410</v>
          </cell>
          <cell r="F450">
            <v>112</v>
          </cell>
          <cell r="G450">
            <v>993</v>
          </cell>
          <cell r="H450">
            <v>964</v>
          </cell>
          <cell r="P450">
            <v>50</v>
          </cell>
          <cell r="Y450">
            <v>293.3</v>
          </cell>
          <cell r="AA450">
            <v>307.96500000000003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6</v>
          </cell>
          <cell r="D456">
            <v>1441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Independent Primary Level</v>
          </cell>
          <cell r="C503">
            <v>1468</v>
          </cell>
          <cell r="D503">
            <v>1927</v>
          </cell>
          <cell r="E503">
            <v>426</v>
          </cell>
          <cell r="F503">
            <v>3224.55</v>
          </cell>
          <cell r="G503">
            <v>1830.5500000000002</v>
          </cell>
          <cell r="H503">
            <v>1702</v>
          </cell>
          <cell r="P503">
            <v>447</v>
          </cell>
          <cell r="Y503">
            <v>469.76899999999978</v>
          </cell>
          <cell r="AA503">
            <v>493.25744999999978</v>
          </cell>
        </row>
        <row r="504">
          <cell r="B504" t="str">
            <v>Independent Secondary Level</v>
          </cell>
          <cell r="C504">
            <v>6329</v>
          </cell>
          <cell r="D504">
            <v>6974</v>
          </cell>
          <cell r="E504">
            <v>7488</v>
          </cell>
          <cell r="F504">
            <v>6270.6</v>
          </cell>
          <cell r="G504">
            <v>6905.6</v>
          </cell>
          <cell r="H504">
            <v>6906</v>
          </cell>
          <cell r="P504">
            <v>7862</v>
          </cell>
          <cell r="Y504">
            <v>8254.6270000000004</v>
          </cell>
          <cell r="AA504">
            <v>8667.3583500000004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7797</v>
          </cell>
          <cell r="D590">
            <v>8901</v>
          </cell>
          <cell r="E590">
            <v>7703</v>
          </cell>
          <cell r="F590">
            <v>9495.1500000000015</v>
          </cell>
          <cell r="G590">
            <v>8736.1500000000015</v>
          </cell>
          <cell r="H590">
            <v>8608</v>
          </cell>
          <cell r="P590">
            <v>8309</v>
          </cell>
          <cell r="Y590">
            <v>8724.3959999999988</v>
          </cell>
          <cell r="AA590">
            <v>9160.6157999999996</v>
          </cell>
        </row>
        <row r="591">
          <cell r="C591">
            <v>0</v>
          </cell>
          <cell r="D591">
            <v>0</v>
          </cell>
          <cell r="E591">
            <v>211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211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83079</v>
          </cell>
          <cell r="D653">
            <v>83776</v>
          </cell>
          <cell r="E653">
            <v>82423</v>
          </cell>
          <cell r="F653">
            <v>82520</v>
          </cell>
          <cell r="G653">
            <v>92402</v>
          </cell>
          <cell r="H653">
            <v>96388</v>
          </cell>
          <cell r="P653">
            <v>103839</v>
          </cell>
          <cell r="Y653">
            <v>109031.23500000002</v>
          </cell>
          <cell r="AA653">
            <v>114482.79675000002</v>
          </cell>
        </row>
        <row r="654">
          <cell r="B654" t="str">
            <v>Human Resource Development</v>
          </cell>
          <cell r="C654">
            <v>1</v>
          </cell>
          <cell r="D654">
            <v>0</v>
          </cell>
          <cell r="E654">
            <v>0</v>
          </cell>
          <cell r="F654">
            <v>435</v>
          </cell>
          <cell r="G654">
            <v>435</v>
          </cell>
          <cell r="H654">
            <v>6</v>
          </cell>
          <cell r="P654">
            <v>455</v>
          </cell>
          <cell r="Y654">
            <v>478.11499999999995</v>
          </cell>
          <cell r="AA654">
            <v>502.02074999999996</v>
          </cell>
        </row>
        <row r="655">
          <cell r="B655" t="str">
            <v>School Sport, Culture and Media Services</v>
          </cell>
          <cell r="C655">
            <v>0</v>
          </cell>
          <cell r="D655">
            <v>0</v>
          </cell>
          <cell r="E655">
            <v>978</v>
          </cell>
          <cell r="F655">
            <v>1100</v>
          </cell>
          <cell r="G655">
            <v>1100</v>
          </cell>
          <cell r="H655">
            <v>550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73610</v>
          </cell>
          <cell r="D675">
            <v>74542</v>
          </cell>
          <cell r="E675">
            <v>73340</v>
          </cell>
          <cell r="F675">
            <v>69808</v>
          </cell>
          <cell r="G675">
            <v>80071</v>
          </cell>
          <cell r="H675">
            <v>84505</v>
          </cell>
          <cell r="P675">
            <v>89417</v>
          </cell>
          <cell r="Y675">
            <v>93887.98000000001</v>
          </cell>
          <cell r="AA675">
            <v>98582.379000000015</v>
          </cell>
        </row>
        <row r="676">
          <cell r="C676">
            <v>63445</v>
          </cell>
          <cell r="D676">
            <v>64357</v>
          </cell>
          <cell r="E676">
            <v>62668</v>
          </cell>
          <cell r="F676">
            <v>53927</v>
          </cell>
          <cell r="G676">
            <v>64190</v>
          </cell>
          <cell r="H676">
            <v>68624</v>
          </cell>
          <cell r="P676">
            <v>77793</v>
          </cell>
          <cell r="Y676">
            <v>81682.650000000009</v>
          </cell>
          <cell r="AA676">
            <v>85766.782500000016</v>
          </cell>
        </row>
        <row r="677">
          <cell r="C677">
            <v>10165</v>
          </cell>
          <cell r="D677">
            <v>10185</v>
          </cell>
          <cell r="E677">
            <v>10672</v>
          </cell>
          <cell r="F677">
            <v>15881</v>
          </cell>
          <cell r="G677">
            <v>15881</v>
          </cell>
          <cell r="H677">
            <v>15881</v>
          </cell>
          <cell r="P677">
            <v>11624</v>
          </cell>
          <cell r="Y677">
            <v>12205.329999999998</v>
          </cell>
          <cell r="AA677">
            <v>12815.596499999998</v>
          </cell>
        </row>
        <row r="678">
          <cell r="C678">
            <v>1410</v>
          </cell>
          <cell r="D678">
            <v>510</v>
          </cell>
          <cell r="E678">
            <v>590</v>
          </cell>
          <cell r="F678">
            <v>2294</v>
          </cell>
          <cell r="G678">
            <v>1913</v>
          </cell>
          <cell r="H678">
            <v>897</v>
          </cell>
          <cell r="P678">
            <v>1642</v>
          </cell>
          <cell r="Y678">
            <v>1724.2909999999999</v>
          </cell>
          <cell r="AA678">
            <v>1810.5055499999996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8</v>
          </cell>
          <cell r="D681">
            <v>2</v>
          </cell>
          <cell r="E681">
            <v>30</v>
          </cell>
          <cell r="F681">
            <v>73</v>
          </cell>
          <cell r="G681">
            <v>73</v>
          </cell>
          <cell r="H681">
            <v>0</v>
          </cell>
          <cell r="P681">
            <v>0</v>
          </cell>
          <cell r="Y681">
            <v>8.0999999999988859E-2</v>
          </cell>
          <cell r="AA681">
            <v>8.5049999999988302E-2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179</v>
          </cell>
          <cell r="D684">
            <v>4</v>
          </cell>
          <cell r="E684">
            <v>25</v>
          </cell>
          <cell r="F684">
            <v>0</v>
          </cell>
          <cell r="G684">
            <v>0</v>
          </cell>
          <cell r="H684">
            <v>34</v>
          </cell>
          <cell r="P684">
            <v>6</v>
          </cell>
          <cell r="Y684">
            <v>6.3000000000000007</v>
          </cell>
          <cell r="AA684">
            <v>6.6150000000000011</v>
          </cell>
        </row>
        <row r="685">
          <cell r="C685">
            <v>1</v>
          </cell>
          <cell r="D685">
            <v>0</v>
          </cell>
          <cell r="E685">
            <v>0</v>
          </cell>
          <cell r="F685">
            <v>6</v>
          </cell>
          <cell r="G685">
            <v>6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26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16</v>
          </cell>
          <cell r="D693">
            <v>0</v>
          </cell>
          <cell r="E693">
            <v>36</v>
          </cell>
          <cell r="F693">
            <v>0</v>
          </cell>
          <cell r="G693">
            <v>0</v>
          </cell>
          <cell r="H693">
            <v>0</v>
          </cell>
          <cell r="P693">
            <v>370</v>
          </cell>
          <cell r="Y693">
            <v>388.5</v>
          </cell>
          <cell r="AA693">
            <v>407.92500000000001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518</v>
          </cell>
          <cell r="D699">
            <v>109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26</v>
          </cell>
          <cell r="D700">
            <v>27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2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1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53</v>
          </cell>
          <cell r="D703">
            <v>35</v>
          </cell>
          <cell r="E703">
            <v>47</v>
          </cell>
          <cell r="F703">
            <v>52</v>
          </cell>
          <cell r="G703">
            <v>52</v>
          </cell>
          <cell r="H703">
            <v>16</v>
          </cell>
          <cell r="P703">
            <v>0</v>
          </cell>
          <cell r="Y703">
            <v>-8.5000000000000853E-2</v>
          </cell>
          <cell r="AA703">
            <v>-8.9250000000000898E-2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8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84</v>
          </cell>
          <cell r="Y706">
            <v>88.2</v>
          </cell>
          <cell r="AA706">
            <v>92.610000000000014</v>
          </cell>
        </row>
        <row r="707">
          <cell r="C707">
            <v>20</v>
          </cell>
          <cell r="D707">
            <v>0</v>
          </cell>
          <cell r="E707">
            <v>36</v>
          </cell>
          <cell r="F707">
            <v>1100</v>
          </cell>
          <cell r="G707">
            <v>1100</v>
          </cell>
          <cell r="H707">
            <v>550</v>
          </cell>
          <cell r="P707">
            <v>15</v>
          </cell>
          <cell r="Y707">
            <v>15.649999999999864</v>
          </cell>
          <cell r="AA707">
            <v>16.432499999999859</v>
          </cell>
        </row>
        <row r="708">
          <cell r="C708">
            <v>40</v>
          </cell>
          <cell r="D708">
            <v>69</v>
          </cell>
          <cell r="E708">
            <v>11</v>
          </cell>
          <cell r="F708">
            <v>59</v>
          </cell>
          <cell r="G708">
            <v>59</v>
          </cell>
          <cell r="H708">
            <v>39</v>
          </cell>
          <cell r="P708">
            <v>1</v>
          </cell>
          <cell r="Y708">
            <v>1.2860000000000014</v>
          </cell>
          <cell r="AA708">
            <v>1.3503000000000014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170</v>
          </cell>
          <cell r="D710">
            <v>29</v>
          </cell>
          <cell r="E710">
            <v>0</v>
          </cell>
          <cell r="F710">
            <v>557</v>
          </cell>
          <cell r="G710">
            <v>176</v>
          </cell>
          <cell r="H710">
            <v>139</v>
          </cell>
          <cell r="P710">
            <v>0</v>
          </cell>
          <cell r="Y710">
            <v>4.9999999999954525E-3</v>
          </cell>
          <cell r="AA710">
            <v>5.2499999999952255E-3</v>
          </cell>
        </row>
        <row r="711">
          <cell r="C711">
            <v>48</v>
          </cell>
          <cell r="D711">
            <v>57</v>
          </cell>
          <cell r="E711">
            <v>33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260</v>
          </cell>
          <cell r="D712">
            <v>148</v>
          </cell>
          <cell r="E712">
            <v>369</v>
          </cell>
          <cell r="F712">
            <v>0</v>
          </cell>
          <cell r="G712">
            <v>0</v>
          </cell>
          <cell r="H712">
            <v>92</v>
          </cell>
          <cell r="P712">
            <v>602</v>
          </cell>
          <cell r="Y712">
            <v>632.1</v>
          </cell>
          <cell r="AA712">
            <v>663.70500000000004</v>
          </cell>
        </row>
        <row r="713">
          <cell r="C713">
            <v>5</v>
          </cell>
          <cell r="D713">
            <v>0</v>
          </cell>
          <cell r="E713">
            <v>0</v>
          </cell>
          <cell r="F713">
            <v>435</v>
          </cell>
          <cell r="G713">
            <v>435</v>
          </cell>
          <cell r="H713">
            <v>0</v>
          </cell>
          <cell r="P713">
            <v>555</v>
          </cell>
          <cell r="Y713">
            <v>583.11500000000001</v>
          </cell>
          <cell r="AA713">
            <v>612.27074999999991</v>
          </cell>
        </row>
        <row r="714">
          <cell r="C714">
            <v>0</v>
          </cell>
          <cell r="D714">
            <v>0</v>
          </cell>
          <cell r="E714">
            <v>2</v>
          </cell>
          <cell r="F714">
            <v>12</v>
          </cell>
          <cell r="G714">
            <v>12</v>
          </cell>
          <cell r="H714">
            <v>21</v>
          </cell>
          <cell r="P714">
            <v>0</v>
          </cell>
          <cell r="Y714">
            <v>-0.31099999999999994</v>
          </cell>
          <cell r="AA714">
            <v>-0.32654999999999995</v>
          </cell>
        </row>
        <row r="715">
          <cell r="C715">
            <v>38</v>
          </cell>
          <cell r="D715">
            <v>21</v>
          </cell>
          <cell r="E715">
            <v>1</v>
          </cell>
          <cell r="F715">
            <v>0</v>
          </cell>
          <cell r="G715">
            <v>0</v>
          </cell>
          <cell r="H715">
            <v>6</v>
          </cell>
          <cell r="P715">
            <v>9</v>
          </cell>
          <cell r="Y715">
            <v>9.4500000000000011</v>
          </cell>
          <cell r="AA715">
            <v>9.9225000000000012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5554</v>
          </cell>
          <cell r="D740">
            <v>6125</v>
          </cell>
          <cell r="E740">
            <v>6723</v>
          </cell>
          <cell r="F740">
            <v>8112</v>
          </cell>
          <cell r="G740">
            <v>8112</v>
          </cell>
          <cell r="H740">
            <v>7775</v>
          </cell>
          <cell r="P740">
            <v>9980</v>
          </cell>
          <cell r="Y740">
            <v>10479</v>
          </cell>
          <cell r="AA740">
            <v>11002.95</v>
          </cell>
        </row>
        <row r="741">
          <cell r="C741">
            <v>2447</v>
          </cell>
          <cell r="D741">
            <v>2432</v>
          </cell>
          <cell r="E741">
            <v>2748</v>
          </cell>
          <cell r="F741">
            <v>2704</v>
          </cell>
          <cell r="G741">
            <v>2704</v>
          </cell>
          <cell r="H741">
            <v>3697</v>
          </cell>
          <cell r="P741">
            <v>3255</v>
          </cell>
          <cell r="Y741">
            <v>3417.75</v>
          </cell>
          <cell r="AA741">
            <v>3588.6375000000003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2447</v>
          </cell>
          <cell r="D743">
            <v>2432</v>
          </cell>
          <cell r="E743">
            <v>2748</v>
          </cell>
          <cell r="F743">
            <v>2704</v>
          </cell>
          <cell r="G743">
            <v>2704</v>
          </cell>
          <cell r="H743">
            <v>3697</v>
          </cell>
          <cell r="P743">
            <v>3255</v>
          </cell>
          <cell r="Y743">
            <v>3417.75</v>
          </cell>
          <cell r="AA743">
            <v>3588.6375000000003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1137</v>
          </cell>
          <cell r="G745">
            <v>1137</v>
          </cell>
          <cell r="H745">
            <v>0</v>
          </cell>
          <cell r="P745">
            <v>0</v>
          </cell>
          <cell r="Y745">
            <v>0.22899999999981446</v>
          </cell>
          <cell r="AA745">
            <v>0.24044999999980521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1137</v>
          </cell>
          <cell r="G747">
            <v>1137</v>
          </cell>
          <cell r="H747">
            <v>0</v>
          </cell>
          <cell r="P747">
            <v>0</v>
          </cell>
          <cell r="Y747">
            <v>0.22899999999981446</v>
          </cell>
          <cell r="AA747">
            <v>0.24044999999980521</v>
          </cell>
        </row>
        <row r="748">
          <cell r="C748">
            <v>59</v>
          </cell>
          <cell r="D748">
            <v>167</v>
          </cell>
          <cell r="E748">
            <v>0</v>
          </cell>
          <cell r="F748">
            <v>0</v>
          </cell>
          <cell r="G748">
            <v>0</v>
          </cell>
          <cell r="H748">
            <v>70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59</v>
          </cell>
          <cell r="D750">
            <v>167</v>
          </cell>
          <cell r="E750">
            <v>0</v>
          </cell>
          <cell r="F750">
            <v>0</v>
          </cell>
          <cell r="G750">
            <v>0</v>
          </cell>
          <cell r="H750">
            <v>70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Grade R in Public Schools</v>
          </cell>
          <cell r="C803">
            <v>49777</v>
          </cell>
          <cell r="D803">
            <v>59047</v>
          </cell>
          <cell r="E803">
            <v>71927</v>
          </cell>
          <cell r="F803">
            <v>71472.475000000006</v>
          </cell>
          <cell r="G803">
            <v>73561.475000000006</v>
          </cell>
          <cell r="H803">
            <v>68889</v>
          </cell>
          <cell r="P803">
            <v>79364.037599999996</v>
          </cell>
          <cell r="Y803">
            <v>83332.621479999987</v>
          </cell>
          <cell r="AA803">
            <v>106940.67929999999</v>
          </cell>
        </row>
        <row r="804">
          <cell r="B804" t="str">
            <v>Grade R in Early Childhood Development Centres</v>
          </cell>
          <cell r="C804">
            <v>6149</v>
          </cell>
          <cell r="D804">
            <v>7344</v>
          </cell>
          <cell r="E804">
            <v>2108</v>
          </cell>
          <cell r="F804">
            <v>9308</v>
          </cell>
          <cell r="G804">
            <v>7155</v>
          </cell>
          <cell r="H804">
            <v>7227</v>
          </cell>
          <cell r="P804">
            <v>6790</v>
          </cell>
          <cell r="Y804">
            <v>7129.3889999999992</v>
          </cell>
          <cell r="AA804">
            <v>11206.876249999999</v>
          </cell>
        </row>
        <row r="805">
          <cell r="B805" t="str">
            <v>Pre-Grade R Training</v>
          </cell>
          <cell r="C805">
            <v>404</v>
          </cell>
          <cell r="D805">
            <v>5793</v>
          </cell>
          <cell r="E805">
            <v>742</v>
          </cell>
          <cell r="F805">
            <v>3272</v>
          </cell>
          <cell r="G805">
            <v>1634</v>
          </cell>
          <cell r="H805">
            <v>2363</v>
          </cell>
          <cell r="P805">
            <v>3316</v>
          </cell>
          <cell r="Y805">
            <v>3481.02</v>
          </cell>
          <cell r="AA805">
            <v>3763.6325999999999</v>
          </cell>
        </row>
        <row r="806">
          <cell r="B806" t="str">
            <v>Human Resource Development</v>
          </cell>
          <cell r="C806">
            <v>0</v>
          </cell>
          <cell r="D806">
            <v>0</v>
          </cell>
          <cell r="E806">
            <v>0</v>
          </cell>
          <cell r="F806">
            <v>350</v>
          </cell>
          <cell r="G806">
            <v>0</v>
          </cell>
          <cell r="H806">
            <v>72</v>
          </cell>
          <cell r="P806">
            <v>398</v>
          </cell>
          <cell r="Y806">
            <v>417.60999999999996</v>
          </cell>
          <cell r="AA806">
            <v>438.4905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15073</v>
          </cell>
          <cell r="D825">
            <v>15782</v>
          </cell>
          <cell r="E825">
            <v>60312</v>
          </cell>
          <cell r="F825">
            <v>71541.475000000006</v>
          </cell>
          <cell r="G825">
            <v>63149.474999999999</v>
          </cell>
          <cell r="H825">
            <v>61594</v>
          </cell>
          <cell r="P825">
            <v>64671</v>
          </cell>
          <cell r="Y825">
            <v>67904.408999999985</v>
          </cell>
          <cell r="AA825">
            <v>96813.2739</v>
          </cell>
        </row>
        <row r="826">
          <cell r="C826">
            <v>13087</v>
          </cell>
          <cell r="D826">
            <v>13592</v>
          </cell>
          <cell r="E826">
            <v>57704</v>
          </cell>
          <cell r="F826">
            <v>65483.474999999999</v>
          </cell>
          <cell r="G826">
            <v>57091.474999999999</v>
          </cell>
          <cell r="H826">
            <v>55536</v>
          </cell>
          <cell r="P826">
            <v>56263</v>
          </cell>
          <cell r="Y826">
            <v>59076.008999999991</v>
          </cell>
          <cell r="AA826">
            <v>90010.209449999995</v>
          </cell>
        </row>
        <row r="827">
          <cell r="C827">
            <v>1986</v>
          </cell>
          <cell r="D827">
            <v>2190</v>
          </cell>
          <cell r="E827">
            <v>2608</v>
          </cell>
          <cell r="F827">
            <v>6058</v>
          </cell>
          <cell r="G827">
            <v>6058</v>
          </cell>
          <cell r="H827">
            <v>6058</v>
          </cell>
          <cell r="P827">
            <v>8408</v>
          </cell>
          <cell r="Y827">
            <v>8828.4</v>
          </cell>
          <cell r="AA827">
            <v>6803.0644499999999</v>
          </cell>
        </row>
        <row r="828">
          <cell r="C828">
            <v>5648</v>
          </cell>
          <cell r="D828">
            <v>6094</v>
          </cell>
          <cell r="E828">
            <v>2692</v>
          </cell>
          <cell r="F828">
            <v>7788</v>
          </cell>
          <cell r="G828">
            <v>5704</v>
          </cell>
          <cell r="H828">
            <v>4589</v>
          </cell>
          <cell r="P828">
            <v>11186.0376</v>
          </cell>
          <cell r="Y828">
            <v>11744.91548</v>
          </cell>
          <cell r="AA828">
            <v>9643.2976500000004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152</v>
          </cell>
          <cell r="D830">
            <v>472</v>
          </cell>
          <cell r="E830">
            <v>29</v>
          </cell>
          <cell r="F830">
            <v>40</v>
          </cell>
          <cell r="G830">
            <v>40</v>
          </cell>
          <cell r="H830">
            <v>59</v>
          </cell>
          <cell r="P830">
            <v>42</v>
          </cell>
          <cell r="Y830">
            <v>44.1</v>
          </cell>
          <cell r="AA830">
            <v>54.176850000000002</v>
          </cell>
        </row>
        <row r="831">
          <cell r="C831">
            <v>766</v>
          </cell>
          <cell r="D831">
            <v>14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960</v>
          </cell>
          <cell r="G833">
            <v>-540</v>
          </cell>
          <cell r="H833">
            <v>1500</v>
          </cell>
          <cell r="P833">
            <v>0</v>
          </cell>
          <cell r="Y833">
            <v>-0.12000000000011823</v>
          </cell>
          <cell r="AA833">
            <v>1061.424</v>
          </cell>
        </row>
        <row r="834">
          <cell r="C834">
            <v>35</v>
          </cell>
          <cell r="D834">
            <v>19</v>
          </cell>
          <cell r="E834">
            <v>219</v>
          </cell>
          <cell r="F834">
            <v>254</v>
          </cell>
          <cell r="G834">
            <v>254</v>
          </cell>
          <cell r="H834">
            <v>93</v>
          </cell>
          <cell r="P834">
            <v>433</v>
          </cell>
          <cell r="Y834">
            <v>454.65</v>
          </cell>
          <cell r="AA834">
            <v>283.04640000000001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15</v>
          </cell>
          <cell r="G835">
            <v>15</v>
          </cell>
          <cell r="H835">
            <v>3</v>
          </cell>
          <cell r="P835">
            <v>0</v>
          </cell>
          <cell r="Y835">
            <v>0.49099999999999966</v>
          </cell>
          <cell r="AA835">
            <v>51.96555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87</v>
          </cell>
          <cell r="D842">
            <v>42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136</v>
          </cell>
          <cell r="G843">
            <v>136</v>
          </cell>
          <cell r="H843">
            <v>26</v>
          </cell>
          <cell r="P843">
            <v>960</v>
          </cell>
          <cell r="Y843">
            <v>1008.155</v>
          </cell>
          <cell r="AA843">
            <v>150.36840000000001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2871</v>
          </cell>
          <cell r="D851">
            <v>30</v>
          </cell>
          <cell r="E851">
            <v>474</v>
          </cell>
          <cell r="F851">
            <v>590</v>
          </cell>
          <cell r="G851">
            <v>590</v>
          </cell>
          <cell r="H851">
            <v>846</v>
          </cell>
          <cell r="P851">
            <v>640</v>
          </cell>
          <cell r="Y851">
            <v>671.70600000000002</v>
          </cell>
          <cell r="AA851">
            <v>1344.7412999999999</v>
          </cell>
        </row>
        <row r="852">
          <cell r="C852">
            <v>0</v>
          </cell>
          <cell r="D852">
            <v>1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477</v>
          </cell>
          <cell r="F856">
            <v>0</v>
          </cell>
          <cell r="G856">
            <v>-64</v>
          </cell>
          <cell r="H856">
            <v>493</v>
          </cell>
          <cell r="P856">
            <v>1447</v>
          </cell>
          <cell r="Y856">
            <v>1519.3500000000001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174</v>
          </cell>
          <cell r="F857">
            <v>0</v>
          </cell>
          <cell r="G857">
            <v>0</v>
          </cell>
          <cell r="H857">
            <v>10</v>
          </cell>
          <cell r="P857">
            <v>0.23760000000000003</v>
          </cell>
          <cell r="Y857">
            <v>0.24948000000000004</v>
          </cell>
          <cell r="AA857">
            <v>0</v>
          </cell>
        </row>
        <row r="858">
          <cell r="C858">
            <v>430</v>
          </cell>
          <cell r="D858">
            <v>123</v>
          </cell>
          <cell r="E858">
            <v>99</v>
          </cell>
          <cell r="F858">
            <v>216</v>
          </cell>
          <cell r="G858">
            <v>216</v>
          </cell>
          <cell r="H858">
            <v>90</v>
          </cell>
          <cell r="P858">
            <v>68.800000000000011</v>
          </cell>
          <cell r="Y858">
            <v>71.619</v>
          </cell>
          <cell r="AA858">
            <v>246.55994999999999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26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1</v>
          </cell>
          <cell r="D861">
            <v>0</v>
          </cell>
          <cell r="E861">
            <v>17</v>
          </cell>
          <cell r="F861">
            <v>346</v>
          </cell>
          <cell r="G861">
            <v>346</v>
          </cell>
          <cell r="H861">
            <v>85</v>
          </cell>
          <cell r="P861">
            <v>4</v>
          </cell>
          <cell r="Y861">
            <v>4.4269999999999925</v>
          </cell>
          <cell r="AA861">
            <v>175.79835</v>
          </cell>
        </row>
        <row r="862">
          <cell r="C862">
            <v>916</v>
          </cell>
          <cell r="D862">
            <v>734</v>
          </cell>
          <cell r="E862">
            <v>905</v>
          </cell>
          <cell r="F862">
            <v>2278</v>
          </cell>
          <cell r="G862">
            <v>2108</v>
          </cell>
          <cell r="H862">
            <v>775</v>
          </cell>
          <cell r="P862">
            <v>3990</v>
          </cell>
          <cell r="Y862">
            <v>4189.348</v>
          </cell>
          <cell r="AA862">
            <v>957.49289999999996</v>
          </cell>
        </row>
        <row r="863">
          <cell r="C863">
            <v>324</v>
          </cell>
          <cell r="D863">
            <v>4390</v>
          </cell>
          <cell r="E863">
            <v>232</v>
          </cell>
          <cell r="F863">
            <v>2950</v>
          </cell>
          <cell r="G863">
            <v>2600</v>
          </cell>
          <cell r="H863">
            <v>471</v>
          </cell>
          <cell r="P863">
            <v>3549</v>
          </cell>
          <cell r="Y863">
            <v>3726.7069999999994</v>
          </cell>
          <cell r="AA863">
            <v>4362.4423500000003</v>
          </cell>
        </row>
        <row r="864">
          <cell r="C864">
            <v>66</v>
          </cell>
          <cell r="D864">
            <v>140</v>
          </cell>
          <cell r="E864">
            <v>42</v>
          </cell>
          <cell r="F864">
            <v>0</v>
          </cell>
          <cell r="G864">
            <v>0</v>
          </cell>
          <cell r="H864">
            <v>99</v>
          </cell>
          <cell r="P864">
            <v>0</v>
          </cell>
          <cell r="Y864">
            <v>-0.36700000000007549</v>
          </cell>
          <cell r="AA864">
            <v>951.96465000000001</v>
          </cell>
        </row>
        <row r="865">
          <cell r="C865">
            <v>0</v>
          </cell>
          <cell r="D865">
            <v>45</v>
          </cell>
          <cell r="E865">
            <v>18</v>
          </cell>
          <cell r="F865">
            <v>3</v>
          </cell>
          <cell r="G865">
            <v>3</v>
          </cell>
          <cell r="H865">
            <v>13</v>
          </cell>
          <cell r="P865">
            <v>52</v>
          </cell>
          <cell r="Y865">
            <v>54.6</v>
          </cell>
          <cell r="AA865">
            <v>3.3169499999999998</v>
          </cell>
        </row>
        <row r="866">
          <cell r="C866">
            <v>0</v>
          </cell>
          <cell r="D866">
            <v>84</v>
          </cell>
          <cell r="E866">
            <v>6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35521</v>
          </cell>
          <cell r="D890">
            <v>47945</v>
          </cell>
          <cell r="E890">
            <v>11626</v>
          </cell>
          <cell r="F890">
            <v>5073</v>
          </cell>
          <cell r="G890">
            <v>13465</v>
          </cell>
          <cell r="H890">
            <v>12254</v>
          </cell>
          <cell r="P890">
            <v>14011</v>
          </cell>
          <cell r="Y890">
            <v>14711.718999999997</v>
          </cell>
          <cell r="AA890">
            <v>15838.954949999999</v>
          </cell>
        </row>
        <row r="891">
          <cell r="C891">
            <v>2</v>
          </cell>
          <cell r="D891">
            <v>2363</v>
          </cell>
          <cell r="E891">
            <v>147</v>
          </cell>
          <cell r="F891">
            <v>0</v>
          </cell>
          <cell r="G891">
            <v>26</v>
          </cell>
          <cell r="H891">
            <v>110</v>
          </cell>
          <cell r="P891">
            <v>0</v>
          </cell>
          <cell r="Y891">
            <v>-0.4030000000000058</v>
          </cell>
          <cell r="AA891">
            <v>54.176849999999995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2</v>
          </cell>
          <cell r="D893">
            <v>2363</v>
          </cell>
          <cell r="E893">
            <v>147</v>
          </cell>
          <cell r="F893">
            <v>0</v>
          </cell>
          <cell r="G893">
            <v>26</v>
          </cell>
          <cell r="H893">
            <v>110</v>
          </cell>
          <cell r="P893">
            <v>0</v>
          </cell>
          <cell r="Y893">
            <v>-0.4030000000000058</v>
          </cell>
          <cell r="AA893">
            <v>54.176849999999995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86</v>
          </cell>
          <cell r="D898">
            <v>0</v>
          </cell>
          <cell r="E898">
            <v>0</v>
          </cell>
          <cell r="F898">
            <v>0</v>
          </cell>
          <cell r="G898">
            <v>6</v>
          </cell>
          <cell r="H898">
            <v>4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86</v>
          </cell>
          <cell r="D900">
            <v>0</v>
          </cell>
          <cell r="E900">
            <v>0</v>
          </cell>
          <cell r="F900">
            <v>0</v>
          </cell>
          <cell r="G900">
            <v>6</v>
          </cell>
          <cell r="H900">
            <v>4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Administration</v>
          </cell>
          <cell r="C953">
            <v>42413</v>
          </cell>
          <cell r="D953">
            <v>15726</v>
          </cell>
          <cell r="E953">
            <v>42849</v>
          </cell>
          <cell r="F953">
            <v>57715</v>
          </cell>
          <cell r="G953">
            <v>57715</v>
          </cell>
          <cell r="H953">
            <v>45592</v>
          </cell>
          <cell r="P953">
            <v>37475</v>
          </cell>
          <cell r="Y953">
            <v>10534.25</v>
          </cell>
          <cell r="AA953">
            <v>11060.9625</v>
          </cell>
        </row>
        <row r="954">
          <cell r="B954" t="str">
            <v>Public Ordinary Schools</v>
          </cell>
          <cell r="C954">
            <v>188663</v>
          </cell>
          <cell r="D954">
            <v>241573</v>
          </cell>
          <cell r="E954">
            <v>315007</v>
          </cell>
          <cell r="F954">
            <v>256033</v>
          </cell>
          <cell r="G954">
            <v>256033</v>
          </cell>
          <cell r="H954">
            <v>273013</v>
          </cell>
          <cell r="P954">
            <v>404721</v>
          </cell>
          <cell r="Y954">
            <v>359545</v>
          </cell>
          <cell r="AA954">
            <v>300000</v>
          </cell>
        </row>
        <row r="955">
          <cell r="B955" t="str">
            <v>Special Schools</v>
          </cell>
          <cell r="C955">
            <v>29025</v>
          </cell>
          <cell r="D955">
            <v>0</v>
          </cell>
          <cell r="E955">
            <v>3182</v>
          </cell>
          <cell r="F955">
            <v>0</v>
          </cell>
          <cell r="G955">
            <v>0</v>
          </cell>
          <cell r="H955">
            <v>0</v>
          </cell>
          <cell r="P955">
            <v>7500</v>
          </cell>
          <cell r="Y955">
            <v>0</v>
          </cell>
          <cell r="AA955">
            <v>0</v>
          </cell>
        </row>
        <row r="956">
          <cell r="B956" t="str">
            <v>Early Childhood Development</v>
          </cell>
          <cell r="C956">
            <v>58050</v>
          </cell>
          <cell r="D956">
            <v>0</v>
          </cell>
          <cell r="E956">
            <v>10954</v>
          </cell>
          <cell r="F956">
            <v>41150</v>
          </cell>
          <cell r="G956">
            <v>41150</v>
          </cell>
          <cell r="H956">
            <v>36269</v>
          </cell>
          <cell r="P956">
            <v>5250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1741</v>
          </cell>
          <cell r="D975">
            <v>2745</v>
          </cell>
          <cell r="E975">
            <v>16448</v>
          </cell>
          <cell r="F975">
            <v>12112</v>
          </cell>
          <cell r="G975">
            <v>12112</v>
          </cell>
          <cell r="H975">
            <v>11688</v>
          </cell>
          <cell r="P975">
            <v>25138</v>
          </cell>
          <cell r="Y975">
            <v>3424</v>
          </cell>
          <cell r="AA975">
            <v>3595.2</v>
          </cell>
        </row>
        <row r="976">
          <cell r="C976">
            <v>1583</v>
          </cell>
          <cell r="D976">
            <v>2512</v>
          </cell>
          <cell r="E976">
            <v>14662</v>
          </cell>
          <cell r="F976">
            <v>11964</v>
          </cell>
          <cell r="G976">
            <v>11964</v>
          </cell>
          <cell r="H976">
            <v>11540</v>
          </cell>
          <cell r="P976">
            <v>21870</v>
          </cell>
          <cell r="Y976">
            <v>3200</v>
          </cell>
          <cell r="AA976">
            <v>3360</v>
          </cell>
        </row>
        <row r="977">
          <cell r="C977">
            <v>158</v>
          </cell>
          <cell r="D977">
            <v>233</v>
          </cell>
          <cell r="E977">
            <v>1786</v>
          </cell>
          <cell r="F977">
            <v>148</v>
          </cell>
          <cell r="G977">
            <v>148</v>
          </cell>
          <cell r="H977">
            <v>148</v>
          </cell>
          <cell r="P977">
            <v>3268</v>
          </cell>
          <cell r="Y977">
            <v>224</v>
          </cell>
          <cell r="AA977">
            <v>235.20000000000002</v>
          </cell>
        </row>
        <row r="978">
          <cell r="C978">
            <v>31663</v>
          </cell>
          <cell r="D978">
            <v>12316</v>
          </cell>
          <cell r="E978">
            <v>37400</v>
          </cell>
          <cell r="F978">
            <v>28405</v>
          </cell>
          <cell r="G978">
            <v>28405</v>
          </cell>
          <cell r="H978">
            <v>26845</v>
          </cell>
          <cell r="P978">
            <v>82680</v>
          </cell>
          <cell r="Y978">
            <v>61110.25</v>
          </cell>
          <cell r="AA978">
            <v>62465.762500000004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306.60000000000002</v>
          </cell>
          <cell r="AA979">
            <v>321.93000000000006</v>
          </cell>
        </row>
        <row r="980">
          <cell r="C980">
            <v>4</v>
          </cell>
          <cell r="D980">
            <v>12</v>
          </cell>
          <cell r="E980">
            <v>101</v>
          </cell>
          <cell r="F980">
            <v>0</v>
          </cell>
          <cell r="G980">
            <v>0</v>
          </cell>
          <cell r="H980">
            <v>160</v>
          </cell>
          <cell r="P980">
            <v>292</v>
          </cell>
          <cell r="Y980">
            <v>5.25</v>
          </cell>
          <cell r="AA980">
            <v>5.5125000000000002</v>
          </cell>
        </row>
        <row r="981">
          <cell r="C981">
            <v>46</v>
          </cell>
          <cell r="D981">
            <v>539</v>
          </cell>
          <cell r="E981">
            <v>159</v>
          </cell>
          <cell r="F981">
            <v>56</v>
          </cell>
          <cell r="G981">
            <v>56</v>
          </cell>
          <cell r="H981">
            <v>179</v>
          </cell>
          <cell r="P981">
            <v>5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50.400000000000006</v>
          </cell>
          <cell r="AA983">
            <v>52.920000000000009</v>
          </cell>
        </row>
        <row r="984">
          <cell r="C984">
            <v>206</v>
          </cell>
          <cell r="D984">
            <v>9</v>
          </cell>
          <cell r="E984">
            <v>9</v>
          </cell>
          <cell r="F984">
            <v>0</v>
          </cell>
          <cell r="G984">
            <v>0</v>
          </cell>
          <cell r="H984">
            <v>4</v>
          </cell>
          <cell r="P984">
            <v>48</v>
          </cell>
          <cell r="Y984">
            <v>33.6</v>
          </cell>
          <cell r="AA984">
            <v>35.28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5</v>
          </cell>
          <cell r="G985">
            <v>5</v>
          </cell>
          <cell r="H985">
            <v>0</v>
          </cell>
          <cell r="P985">
            <v>32</v>
          </cell>
          <cell r="Y985">
            <v>52.5</v>
          </cell>
          <cell r="AA985">
            <v>55.125</v>
          </cell>
        </row>
        <row r="986">
          <cell r="C986">
            <v>0</v>
          </cell>
          <cell r="D986">
            <v>0</v>
          </cell>
          <cell r="E986">
            <v>2533</v>
          </cell>
          <cell r="F986">
            <v>0</v>
          </cell>
          <cell r="G986">
            <v>0</v>
          </cell>
          <cell r="H986">
            <v>10171</v>
          </cell>
          <cell r="P986">
            <v>50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183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8000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1017</v>
          </cell>
          <cell r="D992">
            <v>68</v>
          </cell>
          <cell r="E992">
            <v>17656</v>
          </cell>
          <cell r="F992">
            <v>0</v>
          </cell>
          <cell r="G992">
            <v>0</v>
          </cell>
          <cell r="H992">
            <v>912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311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250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10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49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1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367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1</v>
          </cell>
          <cell r="E1002">
            <v>1</v>
          </cell>
          <cell r="F1002">
            <v>0</v>
          </cell>
          <cell r="G1002">
            <v>0</v>
          </cell>
          <cell r="H1002">
            <v>109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126</v>
          </cell>
          <cell r="AA1005">
            <v>132.30000000000001</v>
          </cell>
        </row>
        <row r="1006">
          <cell r="C1006">
            <v>0</v>
          </cell>
          <cell r="D1006">
            <v>0</v>
          </cell>
          <cell r="E1006">
            <v>295</v>
          </cell>
          <cell r="F1006">
            <v>0</v>
          </cell>
          <cell r="G1006">
            <v>0</v>
          </cell>
          <cell r="H1006">
            <v>2492</v>
          </cell>
          <cell r="P1006">
            <v>8370</v>
          </cell>
          <cell r="Y1006">
            <v>147</v>
          </cell>
          <cell r="AA1006">
            <v>154.35</v>
          </cell>
        </row>
        <row r="1007">
          <cell r="C1007">
            <v>545</v>
          </cell>
          <cell r="D1007">
            <v>0</v>
          </cell>
          <cell r="E1007">
            <v>375</v>
          </cell>
          <cell r="F1007">
            <v>0</v>
          </cell>
          <cell r="G1007">
            <v>0</v>
          </cell>
          <cell r="H1007">
            <v>332</v>
          </cell>
          <cell r="P1007">
            <v>140</v>
          </cell>
          <cell r="Y1007">
            <v>96.600000000000009</v>
          </cell>
          <cell r="AA1007">
            <v>101.43</v>
          </cell>
        </row>
        <row r="1008">
          <cell r="C1008">
            <v>170</v>
          </cell>
          <cell r="D1008">
            <v>18</v>
          </cell>
          <cell r="E1008">
            <v>112</v>
          </cell>
          <cell r="F1008">
            <v>65</v>
          </cell>
          <cell r="G1008">
            <v>65</v>
          </cell>
          <cell r="H1008">
            <v>141</v>
          </cell>
          <cell r="P1008">
            <v>92</v>
          </cell>
          <cell r="Y1008">
            <v>5110</v>
          </cell>
          <cell r="AA1008">
            <v>5365.5</v>
          </cell>
        </row>
        <row r="1009">
          <cell r="C1009">
            <v>2864</v>
          </cell>
          <cell r="D1009">
            <v>3953</v>
          </cell>
          <cell r="E1009">
            <v>3636</v>
          </cell>
          <cell r="F1009">
            <v>5939</v>
          </cell>
          <cell r="G1009">
            <v>5939</v>
          </cell>
          <cell r="H1009">
            <v>6983</v>
          </cell>
          <cell r="P1009">
            <v>10432</v>
          </cell>
          <cell r="Y1009">
            <v>0</v>
          </cell>
          <cell r="AA1009">
            <v>0</v>
          </cell>
        </row>
        <row r="1010">
          <cell r="C1010">
            <v>26211</v>
          </cell>
          <cell r="D1010">
            <v>7115</v>
          </cell>
          <cell r="E1010">
            <v>11750</v>
          </cell>
          <cell r="F1010">
            <v>22100</v>
          </cell>
          <cell r="G1010">
            <v>22100</v>
          </cell>
          <cell r="H1010">
            <v>4129</v>
          </cell>
          <cell r="P1010">
            <v>54093</v>
          </cell>
          <cell r="Y1010">
            <v>54000</v>
          </cell>
          <cell r="AA1010">
            <v>55000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841.05000000000007</v>
          </cell>
          <cell r="AA1011">
            <v>883.10250000000008</v>
          </cell>
        </row>
        <row r="1012">
          <cell r="C1012">
            <v>252</v>
          </cell>
          <cell r="D1012">
            <v>269</v>
          </cell>
          <cell r="E1012">
            <v>585</v>
          </cell>
          <cell r="F1012">
            <v>238</v>
          </cell>
          <cell r="G1012">
            <v>238</v>
          </cell>
          <cell r="H1012">
            <v>446</v>
          </cell>
          <cell r="P1012">
            <v>801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124</v>
          </cell>
          <cell r="P1013">
            <v>0</v>
          </cell>
          <cell r="Y1013">
            <v>341.25</v>
          </cell>
          <cell r="AA1013">
            <v>358.3125</v>
          </cell>
        </row>
        <row r="1014">
          <cell r="C1014">
            <v>0</v>
          </cell>
          <cell r="D1014">
            <v>0</v>
          </cell>
          <cell r="E1014">
            <v>188</v>
          </cell>
          <cell r="F1014">
            <v>0</v>
          </cell>
          <cell r="G1014">
            <v>0</v>
          </cell>
          <cell r="H1014">
            <v>35</v>
          </cell>
          <cell r="P1014">
            <v>325</v>
          </cell>
          <cell r="Y1014">
            <v>0</v>
          </cell>
          <cell r="AA1014">
            <v>0</v>
          </cell>
        </row>
        <row r="1015">
          <cell r="C1015">
            <v>32</v>
          </cell>
          <cell r="D1015">
            <v>0</v>
          </cell>
          <cell r="E1015">
            <v>0</v>
          </cell>
          <cell r="F1015">
            <v>2</v>
          </cell>
          <cell r="G1015">
            <v>2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5</v>
          </cell>
          <cell r="D1016">
            <v>100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7</v>
          </cell>
          <cell r="D1017">
            <v>17</v>
          </cell>
          <cell r="E1017">
            <v>9</v>
          </cell>
          <cell r="F1017">
            <v>0</v>
          </cell>
          <cell r="G1017">
            <v>0</v>
          </cell>
          <cell r="H1017">
            <v>6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17</v>
          </cell>
          <cell r="E1018">
            <v>9</v>
          </cell>
          <cell r="F1018">
            <v>0</v>
          </cell>
          <cell r="G1018">
            <v>0</v>
          </cell>
          <cell r="H1018">
            <v>6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7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450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7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7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284534</v>
          </cell>
          <cell r="D1045">
            <v>231263</v>
          </cell>
          <cell r="E1045">
            <v>316182</v>
          </cell>
          <cell r="F1045">
            <v>314381</v>
          </cell>
          <cell r="G1045">
            <v>313381</v>
          </cell>
          <cell r="H1045">
            <v>313873</v>
          </cell>
          <cell r="P1045">
            <v>347128</v>
          </cell>
          <cell r="Y1045">
            <v>305545</v>
          </cell>
          <cell r="AA1045">
            <v>245000</v>
          </cell>
        </row>
        <row r="1046">
          <cell r="C1046">
            <v>284534</v>
          </cell>
          <cell r="D1046">
            <v>231263</v>
          </cell>
          <cell r="E1046">
            <v>313182</v>
          </cell>
          <cell r="F1046">
            <v>314381</v>
          </cell>
          <cell r="G1046">
            <v>313381</v>
          </cell>
          <cell r="H1046">
            <v>313873</v>
          </cell>
          <cell r="P1046">
            <v>339628</v>
          </cell>
          <cell r="Y1046">
            <v>305545</v>
          </cell>
          <cell r="AA1046">
            <v>245000</v>
          </cell>
        </row>
        <row r="1047">
          <cell r="C1047">
            <v>0</v>
          </cell>
          <cell r="D1047">
            <v>0</v>
          </cell>
          <cell r="E1047">
            <v>3000</v>
          </cell>
          <cell r="F1047">
            <v>0</v>
          </cell>
          <cell r="G1047">
            <v>0</v>
          </cell>
          <cell r="H1047">
            <v>0</v>
          </cell>
          <cell r="P1047">
            <v>7500</v>
          </cell>
          <cell r="Y1047">
            <v>0</v>
          </cell>
          <cell r="AA1047">
            <v>0</v>
          </cell>
        </row>
        <row r="1048">
          <cell r="C1048">
            <v>206</v>
          </cell>
          <cell r="D1048">
            <v>10508</v>
          </cell>
          <cell r="E1048">
            <v>1953</v>
          </cell>
          <cell r="F1048">
            <v>0</v>
          </cell>
          <cell r="G1048">
            <v>1000</v>
          </cell>
          <cell r="H1048">
            <v>2455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360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206</v>
          </cell>
          <cell r="D1050">
            <v>10508</v>
          </cell>
          <cell r="E1050">
            <v>1593</v>
          </cell>
          <cell r="F1050">
            <v>0</v>
          </cell>
          <cell r="G1050">
            <v>1000</v>
          </cell>
          <cell r="H1050">
            <v>2455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Payment SETA</v>
          </cell>
          <cell r="C1103">
            <v>2943</v>
          </cell>
          <cell r="D1103">
            <v>3198</v>
          </cell>
          <cell r="E1103">
            <v>3417</v>
          </cell>
          <cell r="F1103">
            <v>3616</v>
          </cell>
          <cell r="G1103">
            <v>3616</v>
          </cell>
          <cell r="H1103">
            <v>3616</v>
          </cell>
          <cell r="P1103">
            <v>9585</v>
          </cell>
          <cell r="Y1103">
            <v>10064.25</v>
          </cell>
          <cell r="AA1103">
            <v>10567.4625</v>
          </cell>
        </row>
        <row r="1104">
          <cell r="B1104" t="str">
            <v>Professional Services</v>
          </cell>
          <cell r="C1104">
            <v>10727</v>
          </cell>
          <cell r="D1104">
            <v>12814</v>
          </cell>
          <cell r="E1104">
            <v>5662</v>
          </cell>
          <cell r="F1104">
            <v>18065</v>
          </cell>
          <cell r="G1104">
            <v>9282</v>
          </cell>
          <cell r="H1104">
            <v>6347</v>
          </cell>
          <cell r="P1104">
            <v>16820</v>
          </cell>
          <cell r="Y1104">
            <v>17660.304</v>
          </cell>
          <cell r="AA1104">
            <v>18543.319200000002</v>
          </cell>
        </row>
        <row r="1105">
          <cell r="B1105" t="str">
            <v>Special Projects</v>
          </cell>
          <cell r="C1105">
            <v>37333</v>
          </cell>
          <cell r="D1105">
            <v>50429</v>
          </cell>
          <cell r="E1105">
            <v>30800</v>
          </cell>
          <cell r="F1105">
            <v>33241</v>
          </cell>
          <cell r="G1105">
            <v>41125</v>
          </cell>
          <cell r="H1105">
            <v>43177</v>
          </cell>
          <cell r="P1105">
            <v>52596</v>
          </cell>
          <cell r="Y1105">
            <v>55226.720000000001</v>
          </cell>
          <cell r="AA1105">
            <v>57988.056000000004</v>
          </cell>
        </row>
        <row r="1106">
          <cell r="B1106" t="str">
            <v>External Examinations</v>
          </cell>
          <cell r="C1106">
            <v>53489</v>
          </cell>
          <cell r="D1106">
            <v>61938</v>
          </cell>
          <cell r="E1106">
            <v>62877</v>
          </cell>
          <cell r="F1106">
            <v>53094</v>
          </cell>
          <cell r="G1106">
            <v>64922</v>
          </cell>
          <cell r="H1106">
            <v>70070</v>
          </cell>
          <cell r="P1106">
            <v>68219</v>
          </cell>
          <cell r="Y1106">
            <v>71632.796000000002</v>
          </cell>
          <cell r="AA1106">
            <v>75218.635800000004</v>
          </cell>
        </row>
        <row r="1107">
          <cell r="B1107" t="str">
            <v>Conditional Grants</v>
          </cell>
          <cell r="C1107">
            <v>9686</v>
          </cell>
          <cell r="D1107">
            <v>5755</v>
          </cell>
          <cell r="E1107">
            <v>13338</v>
          </cell>
          <cell r="F1107">
            <v>10328</v>
          </cell>
          <cell r="G1107">
            <v>10896</v>
          </cell>
          <cell r="H1107">
            <v>11215</v>
          </cell>
          <cell r="P1107">
            <v>8360</v>
          </cell>
          <cell r="Y1107">
            <v>5280.9989999999998</v>
          </cell>
          <cell r="AA1107">
            <v>5547.0489500000003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34679</v>
          </cell>
          <cell r="D1125">
            <v>51820</v>
          </cell>
          <cell r="E1125">
            <v>46774</v>
          </cell>
          <cell r="F1125">
            <v>56145</v>
          </cell>
          <cell r="G1125">
            <v>56145</v>
          </cell>
          <cell r="H1125">
            <v>52891</v>
          </cell>
          <cell r="P1125">
            <v>61412</v>
          </cell>
          <cell r="Y1125">
            <v>64483.570000000007</v>
          </cell>
          <cell r="AA1125">
            <v>67707.748500000002</v>
          </cell>
        </row>
        <row r="1126">
          <cell r="C1126">
            <v>30909</v>
          </cell>
          <cell r="D1126">
            <v>47368</v>
          </cell>
          <cell r="E1126">
            <v>43054</v>
          </cell>
          <cell r="F1126">
            <v>49273</v>
          </cell>
          <cell r="G1126">
            <v>49273</v>
          </cell>
          <cell r="H1126">
            <v>46019</v>
          </cell>
          <cell r="P1126">
            <v>53444</v>
          </cell>
          <cell r="Y1126">
            <v>56117.207000000002</v>
          </cell>
          <cell r="AA1126">
            <v>58923.067349999998</v>
          </cell>
        </row>
        <row r="1127">
          <cell r="C1127">
            <v>3770</v>
          </cell>
          <cell r="D1127">
            <v>4452</v>
          </cell>
          <cell r="E1127">
            <v>3720</v>
          </cell>
          <cell r="F1127">
            <v>6872</v>
          </cell>
          <cell r="G1127">
            <v>6872</v>
          </cell>
          <cell r="H1127">
            <v>6872</v>
          </cell>
          <cell r="P1127">
            <v>7968</v>
          </cell>
          <cell r="Y1127">
            <v>8366.3630000000012</v>
          </cell>
          <cell r="AA1127">
            <v>8784.6811500000003</v>
          </cell>
        </row>
        <row r="1128">
          <cell r="C1128">
            <v>53841</v>
          </cell>
          <cell r="D1128">
            <v>59302</v>
          </cell>
          <cell r="E1128">
            <v>44008</v>
          </cell>
          <cell r="F1128">
            <v>40392</v>
          </cell>
          <cell r="G1128">
            <v>44914</v>
          </cell>
          <cell r="H1128">
            <v>52533</v>
          </cell>
          <cell r="P1128">
            <v>49536</v>
          </cell>
          <cell r="Y1128">
            <v>48517.822</v>
          </cell>
          <cell r="AA1128">
            <v>50939.413099999998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599</v>
          </cell>
          <cell r="D1130">
            <v>237</v>
          </cell>
          <cell r="E1130">
            <v>16</v>
          </cell>
          <cell r="F1130">
            <v>739</v>
          </cell>
          <cell r="G1130">
            <v>739</v>
          </cell>
          <cell r="H1130">
            <v>136</v>
          </cell>
          <cell r="P1130">
            <v>75</v>
          </cell>
          <cell r="Y1130">
            <v>78.435999999999922</v>
          </cell>
          <cell r="AA1130">
            <v>82.357799999999926</v>
          </cell>
        </row>
        <row r="1131">
          <cell r="C1131">
            <v>378</v>
          </cell>
          <cell r="D1131">
            <v>19</v>
          </cell>
          <cell r="E1131">
            <v>113</v>
          </cell>
          <cell r="F1131">
            <v>2496</v>
          </cell>
          <cell r="G1131">
            <v>2496</v>
          </cell>
          <cell r="H1131">
            <v>99</v>
          </cell>
          <cell r="P1131">
            <v>692</v>
          </cell>
          <cell r="Y1131">
            <v>453.84499999999935</v>
          </cell>
          <cell r="AA1131">
            <v>764.2372499999999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1519</v>
          </cell>
          <cell r="D1134">
            <v>2664</v>
          </cell>
          <cell r="E1134">
            <v>1992</v>
          </cell>
          <cell r="F1134">
            <v>1207</v>
          </cell>
          <cell r="G1134">
            <v>1207</v>
          </cell>
          <cell r="H1134">
            <v>2924</v>
          </cell>
          <cell r="P1134">
            <v>2997</v>
          </cell>
          <cell r="Y1134">
            <v>3146.9029999999998</v>
          </cell>
          <cell r="AA1134">
            <v>3304.2481499999994</v>
          </cell>
        </row>
        <row r="1135">
          <cell r="C1135">
            <v>110</v>
          </cell>
          <cell r="D1135">
            <v>62</v>
          </cell>
          <cell r="E1135">
            <v>99</v>
          </cell>
          <cell r="F1135">
            <v>338</v>
          </cell>
          <cell r="G1135">
            <v>338</v>
          </cell>
          <cell r="H1135">
            <v>172</v>
          </cell>
          <cell r="P1135">
            <v>179</v>
          </cell>
          <cell r="Y1135">
            <v>187.74499999999998</v>
          </cell>
          <cell r="AA1135">
            <v>197.13225000000003</v>
          </cell>
        </row>
        <row r="1136">
          <cell r="C1136">
            <v>3563</v>
          </cell>
          <cell r="D1136">
            <v>2837</v>
          </cell>
          <cell r="E1136">
            <v>6019</v>
          </cell>
          <cell r="F1136">
            <v>3346</v>
          </cell>
          <cell r="G1136">
            <v>3346</v>
          </cell>
          <cell r="H1136">
            <v>6217</v>
          </cell>
          <cell r="P1136">
            <v>10497</v>
          </cell>
          <cell r="Y1136">
            <v>11022.047999999999</v>
          </cell>
          <cell r="AA1136">
            <v>11573.150400000002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510</v>
          </cell>
          <cell r="D1142">
            <v>108</v>
          </cell>
          <cell r="E1142">
            <v>110</v>
          </cell>
          <cell r="F1142">
            <v>133</v>
          </cell>
          <cell r="G1142">
            <v>133</v>
          </cell>
          <cell r="H1142">
            <v>39</v>
          </cell>
          <cell r="P1142">
            <v>2</v>
          </cell>
          <cell r="Y1142">
            <v>2.6610000000000582</v>
          </cell>
          <cell r="AA1142">
            <v>2.7940499999998551</v>
          </cell>
        </row>
        <row r="1143">
          <cell r="C1143">
            <v>17124</v>
          </cell>
          <cell r="D1143">
            <v>31418</v>
          </cell>
          <cell r="E1143">
            <v>9286</v>
          </cell>
          <cell r="F1143">
            <v>7831</v>
          </cell>
          <cell r="G1143">
            <v>10424</v>
          </cell>
          <cell r="H1143">
            <v>15792</v>
          </cell>
          <cell r="P1143">
            <v>11401</v>
          </cell>
          <cell r="Y1143">
            <v>8746.2549999999974</v>
          </cell>
          <cell r="AA1143">
            <v>9178.3177500000002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1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34</v>
          </cell>
          <cell r="D1150">
            <v>19</v>
          </cell>
          <cell r="E1150">
            <v>3</v>
          </cell>
          <cell r="F1150">
            <v>0</v>
          </cell>
          <cell r="G1150">
            <v>0</v>
          </cell>
          <cell r="H1150">
            <v>0</v>
          </cell>
          <cell r="P1150">
            <v>-2</v>
          </cell>
          <cell r="Y1150">
            <v>0</v>
          </cell>
          <cell r="AA1150">
            <v>2.1</v>
          </cell>
        </row>
        <row r="1151">
          <cell r="C1151">
            <v>238</v>
          </cell>
          <cell r="D1151">
            <v>874</v>
          </cell>
          <cell r="E1151">
            <v>905</v>
          </cell>
          <cell r="F1151">
            <v>2448</v>
          </cell>
          <cell r="G1151">
            <v>2448</v>
          </cell>
          <cell r="H1151">
            <v>335</v>
          </cell>
          <cell r="P1151">
            <v>0</v>
          </cell>
          <cell r="Y1151">
            <v>0.242999999999995</v>
          </cell>
          <cell r="AA1151">
            <v>0.25514999999999477</v>
          </cell>
        </row>
        <row r="1152">
          <cell r="C1152">
            <v>26</v>
          </cell>
          <cell r="D1152">
            <v>475</v>
          </cell>
          <cell r="E1152">
            <v>35</v>
          </cell>
          <cell r="F1152">
            <v>27</v>
          </cell>
          <cell r="G1152">
            <v>27</v>
          </cell>
          <cell r="H1152">
            <v>87</v>
          </cell>
          <cell r="P1152">
            <v>0</v>
          </cell>
          <cell r="Y1152">
            <v>0.48399999999999821</v>
          </cell>
          <cell r="AA1152">
            <v>0.5081999999999981</v>
          </cell>
        </row>
        <row r="1153">
          <cell r="C1153">
            <v>84</v>
          </cell>
          <cell r="D1153">
            <v>0</v>
          </cell>
          <cell r="E1153">
            <v>0</v>
          </cell>
          <cell r="F1153">
            <v>7</v>
          </cell>
          <cell r="G1153">
            <v>7</v>
          </cell>
          <cell r="H1153">
            <v>1</v>
          </cell>
          <cell r="P1153">
            <v>0</v>
          </cell>
          <cell r="Y1153">
            <v>0.10599999999999987</v>
          </cell>
          <cell r="AA1153">
            <v>0.11129999999999987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87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135</v>
          </cell>
          <cell r="Y1156">
            <v>141.75</v>
          </cell>
          <cell r="AA1156">
            <v>148.83750000000001</v>
          </cell>
        </row>
        <row r="1157">
          <cell r="C1157">
            <v>92</v>
          </cell>
          <cell r="D1157">
            <v>0</v>
          </cell>
          <cell r="E1157">
            <v>695</v>
          </cell>
          <cell r="F1157">
            <v>21</v>
          </cell>
          <cell r="G1157">
            <v>21</v>
          </cell>
          <cell r="H1157">
            <v>773</v>
          </cell>
          <cell r="P1157">
            <v>469</v>
          </cell>
          <cell r="Y1157">
            <v>491.71600000000001</v>
          </cell>
          <cell r="AA1157">
            <v>516.30180000000007</v>
          </cell>
        </row>
        <row r="1158">
          <cell r="C1158">
            <v>9914</v>
          </cell>
          <cell r="D1158">
            <v>6896</v>
          </cell>
          <cell r="E1158">
            <v>7222</v>
          </cell>
          <cell r="F1158">
            <v>5131</v>
          </cell>
          <cell r="G1158">
            <v>5131</v>
          </cell>
          <cell r="H1158">
            <v>9123</v>
          </cell>
          <cell r="P1158">
            <v>10717</v>
          </cell>
          <cell r="Y1158">
            <v>11252.448</v>
          </cell>
          <cell r="AA1158">
            <v>11819.170400000001</v>
          </cell>
        </row>
        <row r="1159">
          <cell r="C1159">
            <v>2557</v>
          </cell>
          <cell r="D1159">
            <v>2459</v>
          </cell>
          <cell r="E1159">
            <v>322</v>
          </cell>
          <cell r="F1159">
            <v>305</v>
          </cell>
          <cell r="G1159">
            <v>305</v>
          </cell>
          <cell r="H1159">
            <v>192</v>
          </cell>
          <cell r="P1159">
            <v>305</v>
          </cell>
          <cell r="Y1159">
            <v>320.57399999999996</v>
          </cell>
          <cell r="AA1159">
            <v>337.65269999999992</v>
          </cell>
        </row>
        <row r="1160">
          <cell r="C1160">
            <v>3891</v>
          </cell>
          <cell r="D1160">
            <v>3760</v>
          </cell>
          <cell r="E1160">
            <v>7473</v>
          </cell>
          <cell r="F1160">
            <v>2386</v>
          </cell>
          <cell r="G1160">
            <v>4315</v>
          </cell>
          <cell r="H1160">
            <v>6243</v>
          </cell>
          <cell r="P1160">
            <v>5264</v>
          </cell>
          <cell r="Y1160">
            <v>5527.0609999999997</v>
          </cell>
          <cell r="AA1160">
            <v>5803.4140500000003</v>
          </cell>
        </row>
        <row r="1161">
          <cell r="C1161">
            <v>647</v>
          </cell>
          <cell r="D1161">
            <v>449</v>
          </cell>
          <cell r="E1161">
            <v>810</v>
          </cell>
          <cell r="F1161">
            <v>988</v>
          </cell>
          <cell r="G1161">
            <v>988</v>
          </cell>
          <cell r="H1161">
            <v>1005</v>
          </cell>
          <cell r="P1161">
            <v>621</v>
          </cell>
          <cell r="Y1161">
            <v>652.31799999999998</v>
          </cell>
          <cell r="AA1161">
            <v>390.93389999999994</v>
          </cell>
        </row>
        <row r="1162">
          <cell r="C1162">
            <v>7097</v>
          </cell>
          <cell r="D1162">
            <v>5292</v>
          </cell>
          <cell r="E1162">
            <v>5568</v>
          </cell>
          <cell r="F1162">
            <v>5444</v>
          </cell>
          <cell r="G1162">
            <v>5444</v>
          </cell>
          <cell r="H1162">
            <v>6628</v>
          </cell>
          <cell r="P1162">
            <v>5078</v>
          </cell>
          <cell r="Y1162">
            <v>5331.9089999999997</v>
          </cell>
          <cell r="AA1162">
            <v>5598.5044499999995</v>
          </cell>
        </row>
        <row r="1163">
          <cell r="C1163">
            <v>781</v>
          </cell>
          <cell r="D1163">
            <v>44</v>
          </cell>
          <cell r="E1163">
            <v>1347</v>
          </cell>
          <cell r="F1163">
            <v>0</v>
          </cell>
          <cell r="G1163">
            <v>0</v>
          </cell>
          <cell r="H1163">
            <v>1175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925</v>
          </cell>
          <cell r="D1164">
            <v>986</v>
          </cell>
          <cell r="E1164">
            <v>1580</v>
          </cell>
          <cell r="F1164">
            <v>722</v>
          </cell>
          <cell r="G1164">
            <v>722</v>
          </cell>
          <cell r="H1164">
            <v>1039</v>
          </cell>
          <cell r="P1164">
            <v>960</v>
          </cell>
          <cell r="Y1164">
            <v>1008.491</v>
          </cell>
          <cell r="AA1164">
            <v>1058.9155500000002</v>
          </cell>
        </row>
        <row r="1165">
          <cell r="C1165">
            <v>3752</v>
          </cell>
          <cell r="D1165">
            <v>564</v>
          </cell>
          <cell r="E1165">
            <v>413</v>
          </cell>
          <cell r="F1165">
            <v>6823</v>
          </cell>
          <cell r="G1165">
            <v>6823</v>
          </cell>
          <cell r="H1165">
            <v>553</v>
          </cell>
          <cell r="P1165">
            <v>146</v>
          </cell>
          <cell r="Y1165">
            <v>152.82899999999972</v>
          </cell>
          <cell r="AA1165">
            <v>160.4704500000002</v>
          </cell>
        </row>
        <row r="1166">
          <cell r="C1166">
            <v>0</v>
          </cell>
          <cell r="D1166">
            <v>51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1</v>
          </cell>
          <cell r="D1167">
            <v>1</v>
          </cell>
          <cell r="E1167">
            <v>0</v>
          </cell>
          <cell r="F1167">
            <v>0</v>
          </cell>
          <cell r="G1167">
            <v>0</v>
          </cell>
          <cell r="H1167">
            <v>3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1</v>
          </cell>
          <cell r="D1168">
            <v>1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3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3635</v>
          </cell>
          <cell r="D1178">
            <v>3575</v>
          </cell>
          <cell r="E1178">
            <v>3444</v>
          </cell>
          <cell r="F1178">
            <v>4386</v>
          </cell>
          <cell r="G1178">
            <v>4386</v>
          </cell>
          <cell r="H1178">
            <v>4385</v>
          </cell>
          <cell r="P1178">
            <v>10390</v>
          </cell>
          <cell r="Y1178">
            <v>10909.915000000001</v>
          </cell>
          <cell r="AA1178">
            <v>11457.510749999999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3635</v>
          </cell>
          <cell r="D1180">
            <v>3575</v>
          </cell>
          <cell r="E1180">
            <v>3444</v>
          </cell>
          <cell r="F1180">
            <v>4386</v>
          </cell>
          <cell r="G1180">
            <v>4386</v>
          </cell>
          <cell r="H1180">
            <v>4385</v>
          </cell>
          <cell r="P1180">
            <v>10390</v>
          </cell>
          <cell r="Y1180">
            <v>10909.915000000001</v>
          </cell>
          <cell r="AA1180">
            <v>11457.510749999999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19538</v>
          </cell>
          <cell r="D1190">
            <v>15342</v>
          </cell>
          <cell r="E1190">
            <v>15820</v>
          </cell>
          <cell r="F1190">
            <v>11684</v>
          </cell>
          <cell r="G1190">
            <v>18659</v>
          </cell>
          <cell r="H1190">
            <v>19323</v>
          </cell>
          <cell r="P1190">
            <v>11135</v>
          </cell>
          <cell r="Y1190">
            <v>11691.75</v>
          </cell>
          <cell r="AA1190">
            <v>12276.3375</v>
          </cell>
        </row>
        <row r="1191">
          <cell r="C1191">
            <v>540</v>
          </cell>
          <cell r="D1191">
            <v>185</v>
          </cell>
          <cell r="E1191">
            <v>147</v>
          </cell>
          <cell r="F1191">
            <v>0</v>
          </cell>
          <cell r="G1191">
            <v>0</v>
          </cell>
          <cell r="H1191">
            <v>121</v>
          </cell>
          <cell r="P1191">
            <v>5160</v>
          </cell>
          <cell r="Y1191">
            <v>5418</v>
          </cell>
          <cell r="AA1191">
            <v>5688.9000000000005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540</v>
          </cell>
          <cell r="D1193">
            <v>185</v>
          </cell>
          <cell r="E1193">
            <v>147</v>
          </cell>
          <cell r="F1193">
            <v>0</v>
          </cell>
          <cell r="G1193">
            <v>0</v>
          </cell>
          <cell r="H1193">
            <v>121</v>
          </cell>
          <cell r="P1193">
            <v>5160</v>
          </cell>
          <cell r="Y1193">
            <v>5418</v>
          </cell>
          <cell r="AA1193">
            <v>5688.9000000000005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1944</v>
          </cell>
          <cell r="D1198">
            <v>3909</v>
          </cell>
          <cell r="E1198">
            <v>5901</v>
          </cell>
          <cell r="F1198">
            <v>5737</v>
          </cell>
          <cell r="G1198">
            <v>5737</v>
          </cell>
          <cell r="H1198">
            <v>5169</v>
          </cell>
          <cell r="P1198">
            <v>17947</v>
          </cell>
          <cell r="Y1198">
            <v>18844.011999999995</v>
          </cell>
          <cell r="AA1198">
            <v>19794.6126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1944</v>
          </cell>
          <cell r="D1200">
            <v>3909</v>
          </cell>
          <cell r="E1200">
            <v>5901</v>
          </cell>
          <cell r="F1200">
            <v>5737</v>
          </cell>
          <cell r="G1200">
            <v>5737</v>
          </cell>
          <cell r="H1200">
            <v>5169</v>
          </cell>
          <cell r="P1200">
            <v>17947</v>
          </cell>
          <cell r="Y1200">
            <v>18844.011999999995</v>
          </cell>
          <cell r="AA1200">
            <v>19794.6126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4762</v>
      </c>
      <c r="D9" s="23">
        <f>B.1!F9</f>
        <v>4671</v>
      </c>
      <c r="E9" s="23">
        <f>B.1!G9</f>
        <v>5090</v>
      </c>
      <c r="F9" s="24">
        <f>B.1!H9</f>
        <v>4473</v>
      </c>
      <c r="G9" s="23">
        <f>B.1!I9</f>
        <v>4473</v>
      </c>
      <c r="H9" s="25">
        <f>B.1!J9</f>
        <v>4687</v>
      </c>
      <c r="I9" s="23">
        <f>B.1!K9</f>
        <v>4715</v>
      </c>
      <c r="J9" s="23">
        <f>B.1!L9</f>
        <v>4970</v>
      </c>
      <c r="K9" s="23">
        <f>B.1!M9</f>
        <v>5218.5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10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</v>
      </c>
      <c r="D11" s="23">
        <f>B.1!F29</f>
        <v>0</v>
      </c>
      <c r="E11" s="23">
        <f>B.1!G29</f>
        <v>78</v>
      </c>
      <c r="F11" s="24">
        <f>B.1!H29</f>
        <v>25</v>
      </c>
      <c r="G11" s="23">
        <f>B.1!I29</f>
        <v>25</v>
      </c>
      <c r="H11" s="25">
        <f>B.1!J29</f>
        <v>52</v>
      </c>
      <c r="I11" s="23">
        <f>B.1!K29</f>
        <v>27</v>
      </c>
      <c r="J11" s="23">
        <f>B.1!L29</f>
        <v>28</v>
      </c>
      <c r="K11" s="23">
        <f>B.1!M29</f>
        <v>29.400000000000002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6</v>
      </c>
      <c r="D12" s="23">
        <f>B.1!F31</f>
        <v>306</v>
      </c>
      <c r="E12" s="23">
        <f>B.1!G31</f>
        <v>204</v>
      </c>
      <c r="F12" s="24">
        <f>B.1!H31</f>
        <v>5</v>
      </c>
      <c r="G12" s="23">
        <f>B.1!I31</f>
        <v>5</v>
      </c>
      <c r="H12" s="25">
        <f>B.1!J31</f>
        <v>27</v>
      </c>
      <c r="I12" s="23">
        <f>B.1!K31</f>
        <v>6</v>
      </c>
      <c r="J12" s="23">
        <f>B.1!L31</f>
        <v>6.3179999999999996</v>
      </c>
      <c r="K12" s="23">
        <f>B.1!M31</f>
        <v>6.6338999999999997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1949</v>
      </c>
      <c r="D14" s="39">
        <f>B.1!F39</f>
        <v>8532</v>
      </c>
      <c r="E14" s="39">
        <f>B.1!G39</f>
        <v>2288</v>
      </c>
      <c r="F14" s="38">
        <f>B.1!H39</f>
        <v>3843</v>
      </c>
      <c r="G14" s="39">
        <f>B.1!I39</f>
        <v>3843</v>
      </c>
      <c r="H14" s="40">
        <f>B.1!J39</f>
        <v>3379</v>
      </c>
      <c r="I14" s="39">
        <f>B.1!K39</f>
        <v>4051</v>
      </c>
      <c r="J14" s="39">
        <f>B.1!L39</f>
        <v>4270</v>
      </c>
      <c r="K14" s="39">
        <f>B.1!M39</f>
        <v>4483.5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6720</v>
      </c>
      <c r="D15" s="46">
        <f t="shared" ref="D15:K15" si="1">SUM(D5:D14)</f>
        <v>13509</v>
      </c>
      <c r="E15" s="46">
        <f t="shared" si="1"/>
        <v>7660</v>
      </c>
      <c r="F15" s="47">
        <f t="shared" si="1"/>
        <v>8346</v>
      </c>
      <c r="G15" s="46">
        <f t="shared" si="1"/>
        <v>8346</v>
      </c>
      <c r="H15" s="48">
        <f t="shared" si="1"/>
        <v>8155</v>
      </c>
      <c r="I15" s="46">
        <f t="shared" si="1"/>
        <v>8799</v>
      </c>
      <c r="J15" s="46">
        <f t="shared" si="1"/>
        <v>9274.3179999999993</v>
      </c>
      <c r="K15" s="46">
        <f t="shared" si="1"/>
        <v>9738.0338999999985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9.1406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PROPER( '[1]1'!B9)</f>
        <v>1. Administration</v>
      </c>
      <c r="C4" s="23">
        <f>'[1]1'!C9</f>
        <v>441503</v>
      </c>
      <c r="D4" s="23">
        <f>'[1]1'!D9</f>
        <v>475402</v>
      </c>
      <c r="E4" s="23">
        <f>'[1]1'!E9</f>
        <v>518150</v>
      </c>
      <c r="F4" s="24">
        <f>'[1]1'!F9</f>
        <v>538522</v>
      </c>
      <c r="G4" s="23">
        <f>'[1]1'!G9</f>
        <v>543522</v>
      </c>
      <c r="H4" s="25">
        <f>'[1]1'!H9</f>
        <v>564549</v>
      </c>
      <c r="I4" s="23">
        <f>'[1]1'!P9</f>
        <v>539709</v>
      </c>
      <c r="J4" s="23">
        <f>'[1]1'!Y9</f>
        <v>566348.16999999993</v>
      </c>
      <c r="K4" s="23">
        <f>'[1]1'!AA9</f>
        <v>594665.57849999995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PROPER( '[1]1'!$B10)</f>
        <v>2. Public Ordinary School Education</v>
      </c>
      <c r="C5" s="23">
        <f>'[1]1'!$C10</f>
        <v>2952711</v>
      </c>
      <c r="D5" s="23">
        <f>'[1]1'!$D10</f>
        <v>3094431</v>
      </c>
      <c r="E5" s="23">
        <f>'[1]1'!$E10</f>
        <v>3317294</v>
      </c>
      <c r="F5" s="24">
        <f>'[1]1'!$F10</f>
        <v>3479482</v>
      </c>
      <c r="G5" s="23">
        <f>'[1]1'!$G10</f>
        <v>3503882</v>
      </c>
      <c r="H5" s="25">
        <f>'[1]1'!$H10</f>
        <v>3532298</v>
      </c>
      <c r="I5" s="23">
        <f>'[1]1'!$P10</f>
        <v>3730366</v>
      </c>
      <c r="J5" s="23">
        <f>'[1]1'!$Y10</f>
        <v>3932038.1159999999</v>
      </c>
      <c r="K5" s="23">
        <f>'[1]1'!$AA10</f>
        <v>4101812.9718000004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PROPER( '[1]1'!$B11)</f>
        <v>3. Independent School Subsidy</v>
      </c>
      <c r="C6" s="23">
        <f>'[1]1'!$C11</f>
        <v>7797</v>
      </c>
      <c r="D6" s="23">
        <f>'[1]1'!$D11</f>
        <v>8901</v>
      </c>
      <c r="E6" s="23">
        <f>'[1]1'!$E11</f>
        <v>7914</v>
      </c>
      <c r="F6" s="24">
        <f>'[1]1'!$F11</f>
        <v>9495.1500000000015</v>
      </c>
      <c r="G6" s="23">
        <f>'[1]1'!$G11</f>
        <v>8736.1500000000015</v>
      </c>
      <c r="H6" s="25">
        <f>'[1]1'!$H11</f>
        <v>8608</v>
      </c>
      <c r="I6" s="23">
        <f>'[1]1'!$P11</f>
        <v>8309</v>
      </c>
      <c r="J6" s="23">
        <f>'[1]1'!$Y11</f>
        <v>8724.3959999999988</v>
      </c>
      <c r="K6" s="23">
        <f>'[1]1'!$AA11</f>
        <v>9160.6157999999996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PROPER('[1]1'!$B12)</f>
        <v>4. Public Special School Education</v>
      </c>
      <c r="C7" s="23">
        <f>'[1]1'!$C12</f>
        <v>83080</v>
      </c>
      <c r="D7" s="23">
        <f>'[1]1'!$D12</f>
        <v>83776</v>
      </c>
      <c r="E7" s="23">
        <f>'[1]1'!$E12</f>
        <v>83401</v>
      </c>
      <c r="F7" s="24">
        <f>'[1]1'!$F12</f>
        <v>84055</v>
      </c>
      <c r="G7" s="23">
        <f>'[1]1'!$G12</f>
        <v>93937</v>
      </c>
      <c r="H7" s="25">
        <f>'[1]1'!$H12</f>
        <v>96944</v>
      </c>
      <c r="I7" s="23">
        <f>'[1]1'!$P12</f>
        <v>104294</v>
      </c>
      <c r="J7" s="23">
        <f>'[1]1'!$Y12</f>
        <v>109509.35000000002</v>
      </c>
      <c r="K7" s="23">
        <f>'[1]1'!$AA12</f>
        <v>114984.81750000002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PROPER( '[1]1'!$B13)</f>
        <v>5. Early Childhood Development</v>
      </c>
      <c r="C8" s="23">
        <f>'[1]1'!$C13</f>
        <v>56330</v>
      </c>
      <c r="D8" s="23">
        <f>'[1]1'!$D13</f>
        <v>72184</v>
      </c>
      <c r="E8" s="23">
        <f>'[1]1'!$E13</f>
        <v>74777</v>
      </c>
      <c r="F8" s="24">
        <f>'[1]1'!$F13</f>
        <v>84402.475000000006</v>
      </c>
      <c r="G8" s="23">
        <f>'[1]1'!$G13</f>
        <v>82350.475000000006</v>
      </c>
      <c r="H8" s="25">
        <f>'[1]1'!$H13</f>
        <v>78551</v>
      </c>
      <c r="I8" s="23">
        <f>'[1]1'!$P13</f>
        <v>89868.037599999996</v>
      </c>
      <c r="J8" s="23">
        <f>'[1]1'!$Y13</f>
        <v>94360.640479999973</v>
      </c>
      <c r="K8" s="23">
        <f>'[1]1'!$AA13</f>
        <v>122349.67864999999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PROPER('[1]1'!$B14)</f>
        <v>6. Infrastructure Development</v>
      </c>
      <c r="C9" s="23">
        <f>'[1]1'!$C14</f>
        <v>318151</v>
      </c>
      <c r="D9" s="23">
        <f>'[1]1'!$D14</f>
        <v>257299</v>
      </c>
      <c r="E9" s="23">
        <f>'[1]1'!$E14</f>
        <v>371992</v>
      </c>
      <c r="F9" s="24">
        <f>'[1]1'!$F14</f>
        <v>354898</v>
      </c>
      <c r="G9" s="23">
        <f>'[1]1'!$G14</f>
        <v>354898</v>
      </c>
      <c r="H9" s="25">
        <f>'[1]1'!$H14</f>
        <v>354874</v>
      </c>
      <c r="I9" s="23">
        <f>'[1]1'!$P14</f>
        <v>454946</v>
      </c>
      <c r="J9" s="23">
        <f>'[1]1'!$Y14</f>
        <v>370079.25</v>
      </c>
      <c r="K9" s="23">
        <f>'[1]1'!$AA14</f>
        <v>311060.96250000002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PROPER('[1]1'!$B15)</f>
        <v>7. Examination And Education Related Services</v>
      </c>
      <c r="C10" s="23">
        <f>'[1]1'!$C15</f>
        <v>114178</v>
      </c>
      <c r="D10" s="23">
        <f>'[1]1'!$D15</f>
        <v>134134</v>
      </c>
      <c r="E10" s="23">
        <f>'[1]1'!$E15</f>
        <v>116094</v>
      </c>
      <c r="F10" s="24">
        <f>'[1]1'!$F15</f>
        <v>118344</v>
      </c>
      <c r="G10" s="23">
        <f>'[1]1'!$G15</f>
        <v>129841</v>
      </c>
      <c r="H10" s="25">
        <f>'[1]1'!$H15</f>
        <v>134425</v>
      </c>
      <c r="I10" s="23">
        <f>'[1]1'!$P15</f>
        <v>155580</v>
      </c>
      <c r="J10" s="23">
        <f>'[1]1'!$Y15</f>
        <v>159865.06900000002</v>
      </c>
      <c r="K10" s="23">
        <f>'[1]1'!$AA15</f>
        <v>167864.52245000002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'[1]1'!$B16</f>
        <v>8. 0</v>
      </c>
      <c r="C11" s="23">
        <f>'[1]1'!$C16</f>
        <v>0</v>
      </c>
      <c r="D11" s="23">
        <f>'[1]1'!$D16</f>
        <v>0</v>
      </c>
      <c r="E11" s="23">
        <f>'[1]1'!$E16</f>
        <v>0</v>
      </c>
      <c r="F11" s="24">
        <f>'[1]1'!$F16</f>
        <v>0</v>
      </c>
      <c r="G11" s="23">
        <f>'[1]1'!$G16</f>
        <v>0</v>
      </c>
      <c r="H11" s="25">
        <f>'[1]1'!$H16</f>
        <v>0</v>
      </c>
      <c r="I11" s="23">
        <f>'[1]1'!$P16</f>
        <v>0</v>
      </c>
      <c r="J11" s="23">
        <f>'[1]1'!$Y16</f>
        <v>0</v>
      </c>
      <c r="K11" s="23">
        <f>'[1]1'!$AA16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'[1]1'!$B17</f>
        <v>9. 0</v>
      </c>
      <c r="C12" s="23">
        <f>'[1]1'!$C17</f>
        <v>0</v>
      </c>
      <c r="D12" s="23">
        <f>'[1]1'!$D17</f>
        <v>0</v>
      </c>
      <c r="E12" s="23">
        <f>'[1]1'!$E17</f>
        <v>0</v>
      </c>
      <c r="F12" s="24">
        <f>'[1]1'!$F17</f>
        <v>0</v>
      </c>
      <c r="G12" s="23">
        <f>'[1]1'!$G17</f>
        <v>0</v>
      </c>
      <c r="H12" s="25">
        <f>'[1]1'!$H17</f>
        <v>0</v>
      </c>
      <c r="I12" s="23">
        <f>'[1]1'!$P17</f>
        <v>0</v>
      </c>
      <c r="J12" s="23">
        <f>'[1]1'!$Y17</f>
        <v>0</v>
      </c>
      <c r="K12" s="23">
        <f>'[1]1'!$AA17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3973750</v>
      </c>
      <c r="D19" s="28">
        <f t="shared" ref="D19:K19" si="1">SUM(D4:D18)</f>
        <v>4126127</v>
      </c>
      <c r="E19" s="28">
        <f t="shared" si="1"/>
        <v>4489622</v>
      </c>
      <c r="F19" s="29">
        <f t="shared" si="1"/>
        <v>4669198.625</v>
      </c>
      <c r="G19" s="28">
        <f t="shared" si="1"/>
        <v>4717166.625</v>
      </c>
      <c r="H19" s="30">
        <f t="shared" si="1"/>
        <v>4770249</v>
      </c>
      <c r="I19" s="28">
        <f t="shared" si="1"/>
        <v>5083072.0376000004</v>
      </c>
      <c r="J19" s="28">
        <f t="shared" si="1"/>
        <v>5240924.9914799994</v>
      </c>
      <c r="K19" s="28">
        <f t="shared" si="1"/>
        <v>5421899.1472000005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3319799</v>
      </c>
      <c r="D4" s="52">
        <f t="shared" ref="D4:K4" si="0">SUM(D5:D7)</f>
        <v>3450624</v>
      </c>
      <c r="E4" s="52">
        <f t="shared" si="0"/>
        <v>3765262</v>
      </c>
      <c r="F4" s="53">
        <f t="shared" si="0"/>
        <v>3962581.4750000001</v>
      </c>
      <c r="G4" s="52">
        <f t="shared" si="0"/>
        <v>3965128.4750000001</v>
      </c>
      <c r="H4" s="54">
        <f t="shared" si="0"/>
        <v>4010689</v>
      </c>
      <c r="I4" s="52">
        <f t="shared" si="0"/>
        <v>4273760.0376000004</v>
      </c>
      <c r="J4" s="52">
        <f t="shared" si="0"/>
        <v>4449843.9104800001</v>
      </c>
      <c r="K4" s="52">
        <f t="shared" si="0"/>
        <v>4666629.5368500007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2885430</v>
      </c>
      <c r="D5" s="34">
        <f>B.2!F5</f>
        <v>3110489</v>
      </c>
      <c r="E5" s="34">
        <f>B.2!G5</f>
        <v>3438227</v>
      </c>
      <c r="F5" s="35">
        <f>B.2!H5</f>
        <v>3651701.4750000001</v>
      </c>
      <c r="G5" s="34">
        <f>B.2!I5</f>
        <v>3667572.4750000001</v>
      </c>
      <c r="H5" s="36">
        <f>B.2!J5</f>
        <v>3708746</v>
      </c>
      <c r="I5" s="34">
        <f>B.2!K5</f>
        <v>3911066</v>
      </c>
      <c r="J5" s="34">
        <f>B.2!L5</f>
        <v>4105326.8590000002</v>
      </c>
      <c r="K5" s="36">
        <f>B.2!M5</f>
        <v>4312853.8464000002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432665</v>
      </c>
      <c r="D6" s="23">
        <f>B.2!F8</f>
        <v>339102</v>
      </c>
      <c r="E6" s="23">
        <f>B.2!G8</f>
        <v>325802</v>
      </c>
      <c r="F6" s="24">
        <f>B.2!H8</f>
        <v>309900</v>
      </c>
      <c r="G6" s="23">
        <f>B.2!I8</f>
        <v>296576</v>
      </c>
      <c r="H6" s="25">
        <f>B.2!J8</f>
        <v>300933</v>
      </c>
      <c r="I6" s="23">
        <f>B.2!K8</f>
        <v>361666.03759999998</v>
      </c>
      <c r="J6" s="23">
        <f>B.2!L8</f>
        <v>343438.05148000002</v>
      </c>
      <c r="K6" s="25">
        <f>B.2!M8</f>
        <v>352642.74045000004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1704</v>
      </c>
      <c r="D7" s="39">
        <f>B.2!F47</f>
        <v>1033</v>
      </c>
      <c r="E7" s="39">
        <f>B.2!G47</f>
        <v>1233</v>
      </c>
      <c r="F7" s="38">
        <f>B.2!H47</f>
        <v>980</v>
      </c>
      <c r="G7" s="39">
        <f>B.2!I47</f>
        <v>980</v>
      </c>
      <c r="H7" s="40">
        <f>B.2!J47</f>
        <v>1010</v>
      </c>
      <c r="I7" s="39">
        <f>B.2!K47</f>
        <v>1028</v>
      </c>
      <c r="J7" s="39">
        <f>B.2!L47</f>
        <v>1079</v>
      </c>
      <c r="K7" s="40">
        <f>B.2!M47</f>
        <v>1132.95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356718</v>
      </c>
      <c r="D8" s="52">
        <f t="shared" ref="D8:K8" si="1">SUM(D9:D15)</f>
        <v>415118</v>
      </c>
      <c r="E8" s="52">
        <f t="shared" si="1"/>
        <v>384793</v>
      </c>
      <c r="F8" s="53">
        <f t="shared" si="1"/>
        <v>385220.15</v>
      </c>
      <c r="G8" s="52">
        <f t="shared" si="1"/>
        <v>417754.15</v>
      </c>
      <c r="H8" s="54">
        <f t="shared" si="1"/>
        <v>424715</v>
      </c>
      <c r="I8" s="52">
        <f t="shared" si="1"/>
        <v>429055</v>
      </c>
      <c r="J8" s="52">
        <f t="shared" si="1"/>
        <v>450509.81000000006</v>
      </c>
      <c r="K8" s="52">
        <f t="shared" si="1"/>
        <v>473483.65050000011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5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3635</v>
      </c>
      <c r="D10" s="23">
        <f>B.2!F59</f>
        <v>3578</v>
      </c>
      <c r="E10" s="23">
        <f>B.2!G59</f>
        <v>3447</v>
      </c>
      <c r="F10" s="24">
        <f>B.2!H59</f>
        <v>4386</v>
      </c>
      <c r="G10" s="23">
        <f>B.2!I59</f>
        <v>4386</v>
      </c>
      <c r="H10" s="25">
        <f>B.2!J59</f>
        <v>4386</v>
      </c>
      <c r="I10" s="23">
        <f>B.2!K59</f>
        <v>10395</v>
      </c>
      <c r="J10" s="23">
        <f>B.2!L59</f>
        <v>10914.915000000001</v>
      </c>
      <c r="K10" s="25">
        <f>B.2!M59</f>
        <v>11462.760749999999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309359</v>
      </c>
      <c r="D14" s="23">
        <f>B.2!F72</f>
        <v>355707</v>
      </c>
      <c r="E14" s="23">
        <f>B.2!G72</f>
        <v>325289</v>
      </c>
      <c r="F14" s="24">
        <f>B.2!H72</f>
        <v>345875.15</v>
      </c>
      <c r="G14" s="23">
        <f>B.2!I72</f>
        <v>378383.15</v>
      </c>
      <c r="H14" s="25">
        <f>B.2!J72</f>
        <v>377531</v>
      </c>
      <c r="I14" s="23">
        <f>B.2!K72</f>
        <v>377317</v>
      </c>
      <c r="J14" s="23">
        <f>B.2!L72</f>
        <v>396183.56500000006</v>
      </c>
      <c r="K14" s="25">
        <f>B.2!M72</f>
        <v>416384.39325000008</v>
      </c>
    </row>
    <row r="15" spans="1:27" s="15" customFormat="1" ht="12.75" customHeight="1" x14ac:dyDescent="0.2">
      <c r="A15" s="21"/>
      <c r="B15" s="22" t="s">
        <v>34</v>
      </c>
      <c r="C15" s="38">
        <f>B.2!E73</f>
        <v>43719</v>
      </c>
      <c r="D15" s="39">
        <f>B.2!F73</f>
        <v>55833</v>
      </c>
      <c r="E15" s="39">
        <f>B.2!G73</f>
        <v>56057</v>
      </c>
      <c r="F15" s="38">
        <f>B.2!H73</f>
        <v>34959</v>
      </c>
      <c r="G15" s="39">
        <f>B.2!I73</f>
        <v>34985</v>
      </c>
      <c r="H15" s="40">
        <f>B.2!J73</f>
        <v>42798</v>
      </c>
      <c r="I15" s="39">
        <f>B.2!K73</f>
        <v>41343</v>
      </c>
      <c r="J15" s="39">
        <f>B.2!L73</f>
        <v>43411.33</v>
      </c>
      <c r="K15" s="40">
        <f>B.2!M73</f>
        <v>45636.496500000001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297227</v>
      </c>
      <c r="D16" s="52">
        <f t="shared" ref="D16:K16" si="2">SUM(D17:D23)</f>
        <v>258944</v>
      </c>
      <c r="E16" s="52">
        <f t="shared" si="2"/>
        <v>339567</v>
      </c>
      <c r="F16" s="53">
        <f t="shared" si="2"/>
        <v>321397</v>
      </c>
      <c r="G16" s="52">
        <f t="shared" si="2"/>
        <v>334284</v>
      </c>
      <c r="H16" s="54">
        <f t="shared" si="2"/>
        <v>334845</v>
      </c>
      <c r="I16" s="52">
        <f t="shared" si="2"/>
        <v>380257</v>
      </c>
      <c r="J16" s="52">
        <f t="shared" si="2"/>
        <v>340571.17099999997</v>
      </c>
      <c r="K16" s="52">
        <f t="shared" si="2"/>
        <v>281785.87955000001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284539</v>
      </c>
      <c r="D17" s="34">
        <f>B.2!F78</f>
        <v>231265</v>
      </c>
      <c r="E17" s="34">
        <f>B.2!G78</f>
        <v>316193</v>
      </c>
      <c r="F17" s="35">
        <f>B.2!H78</f>
        <v>315518</v>
      </c>
      <c r="G17" s="34">
        <f>B.2!I78</f>
        <v>314518</v>
      </c>
      <c r="H17" s="36">
        <f>B.2!J78</f>
        <v>313878</v>
      </c>
      <c r="I17" s="34">
        <f>B.2!K78</f>
        <v>347128</v>
      </c>
      <c r="J17" s="34">
        <f>B.2!L78</f>
        <v>305545.22899999999</v>
      </c>
      <c r="K17" s="36">
        <f>B.2!M78</f>
        <v>245000.24045000001</v>
      </c>
    </row>
    <row r="18" spans="1:11" s="15" customFormat="1" ht="12.75" customHeight="1" x14ac:dyDescent="0.2">
      <c r="A18" s="21"/>
      <c r="B18" s="22" t="s">
        <v>37</v>
      </c>
      <c r="C18" s="24">
        <f>B.2!E81</f>
        <v>12688</v>
      </c>
      <c r="D18" s="23">
        <f>B.2!F81</f>
        <v>27679</v>
      </c>
      <c r="E18" s="23">
        <f>B.2!G81</f>
        <v>23374</v>
      </c>
      <c r="F18" s="24">
        <f>B.2!H81</f>
        <v>5879</v>
      </c>
      <c r="G18" s="23">
        <f>B.2!I81</f>
        <v>19766</v>
      </c>
      <c r="H18" s="25">
        <f>B.2!J81</f>
        <v>20897</v>
      </c>
      <c r="I18" s="23">
        <f>B.2!K81</f>
        <v>33129</v>
      </c>
      <c r="J18" s="23">
        <f>B.2!L81</f>
        <v>35025.941999999995</v>
      </c>
      <c r="K18" s="25">
        <f>B.2!M81</f>
        <v>36785.6391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70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</v>
      </c>
      <c r="D24" s="52">
        <f>B.2!F90</f>
        <v>1441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3973750</v>
      </c>
      <c r="D26" s="28">
        <f t="shared" ref="D26:K26" si="3">+D4+D8+D16+D24</f>
        <v>4126127</v>
      </c>
      <c r="E26" s="28">
        <f t="shared" si="3"/>
        <v>4489622</v>
      </c>
      <c r="F26" s="29">
        <f t="shared" si="3"/>
        <v>4669198.625</v>
      </c>
      <c r="G26" s="28">
        <f t="shared" si="3"/>
        <v>4717166.625</v>
      </c>
      <c r="H26" s="30">
        <f t="shared" si="3"/>
        <v>4770249</v>
      </c>
      <c r="I26" s="28">
        <f t="shared" si="3"/>
        <v>5083072.0376000004</v>
      </c>
      <c r="J26" s="28">
        <f t="shared" si="3"/>
        <v>5240924.8914800007</v>
      </c>
      <c r="K26" s="28">
        <f t="shared" si="3"/>
        <v>5421899.0669000009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9594</v>
      </c>
      <c r="D4" s="23">
        <f>'[1]1'!$D203</f>
        <v>8095</v>
      </c>
      <c r="E4" s="23">
        <f>'[1]1'!$E203</f>
        <v>9283</v>
      </c>
      <c r="F4" s="35">
        <f>'[1]1'!$F203</f>
        <v>8646</v>
      </c>
      <c r="G4" s="34">
        <f>'[1]1'!$G203</f>
        <v>8646</v>
      </c>
      <c r="H4" s="36">
        <f>'[1]1'!$H203</f>
        <v>9136</v>
      </c>
      <c r="I4" s="23">
        <f>'[1]1'!$P203</f>
        <v>9078</v>
      </c>
      <c r="J4" s="23">
        <f>'[1]1'!$Y203</f>
        <v>9533.134</v>
      </c>
      <c r="K4" s="23">
        <f>'[1]1'!$AA203</f>
        <v>10009.7907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208407</v>
      </c>
      <c r="D5" s="23">
        <f>'[1]1'!$D204</f>
        <v>231001</v>
      </c>
      <c r="E5" s="23">
        <f>'[1]1'!$E204</f>
        <v>277841</v>
      </c>
      <c r="F5" s="24">
        <f>'[1]1'!$F204</f>
        <v>286878</v>
      </c>
      <c r="G5" s="23">
        <f>'[1]1'!$G204</f>
        <v>276878</v>
      </c>
      <c r="H5" s="25">
        <f>'[1]1'!$H204</f>
        <v>272472</v>
      </c>
      <c r="I5" s="23">
        <f>'[1]1'!$P204</f>
        <v>281497</v>
      </c>
      <c r="J5" s="23">
        <f>'[1]1'!$Y204</f>
        <v>295222.82899999997</v>
      </c>
      <c r="K5" s="23">
        <f>'[1]1'!$AA204</f>
        <v>309983.97044999996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205431</v>
      </c>
      <c r="D6" s="23">
        <f>'[1]1'!$D205</f>
        <v>203702</v>
      </c>
      <c r="E6" s="23">
        <f>'[1]1'!$E205</f>
        <v>194205</v>
      </c>
      <c r="F6" s="24">
        <f>'[1]1'!$F205</f>
        <v>204173</v>
      </c>
      <c r="G6" s="23">
        <f>'[1]1'!$G205</f>
        <v>223173</v>
      </c>
      <c r="H6" s="25">
        <f>'[1]1'!$H205</f>
        <v>243699</v>
      </c>
      <c r="I6" s="23">
        <f>'[1]1'!$P205</f>
        <v>214142</v>
      </c>
      <c r="J6" s="23">
        <f>'[1]1'!$Y205</f>
        <v>224849.76699999999</v>
      </c>
      <c r="K6" s="23">
        <f>'[1]1'!$AA205</f>
        <v>236092.25534999999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12964</v>
      </c>
      <c r="D7" s="23">
        <f>'[1]1'!$D206</f>
        <v>26401</v>
      </c>
      <c r="E7" s="23">
        <f>'[1]1'!$E206</f>
        <v>30541</v>
      </c>
      <c r="F7" s="24">
        <f>'[1]1'!$F206</f>
        <v>28657</v>
      </c>
      <c r="G7" s="23">
        <f>'[1]1'!$G206</f>
        <v>24657</v>
      </c>
      <c r="H7" s="25">
        <f>'[1]1'!$H206</f>
        <v>25859</v>
      </c>
      <c r="I7" s="23">
        <f>'[1]1'!$P206</f>
        <v>20020</v>
      </c>
      <c r="J7" s="23">
        <f>'[1]1'!$Y206</f>
        <v>21021.231</v>
      </c>
      <c r="K7" s="23">
        <f>'[1]1'!$AA206</f>
        <v>22072.292550000002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EMIS</v>
      </c>
      <c r="C8" s="23">
        <f>'[1]1'!$C207</f>
        <v>5107</v>
      </c>
      <c r="D8" s="23">
        <f>'[1]1'!$D207</f>
        <v>6203</v>
      </c>
      <c r="E8" s="23">
        <f>'[1]1'!$E207</f>
        <v>6280</v>
      </c>
      <c r="F8" s="24">
        <f>'[1]1'!$F207</f>
        <v>10168</v>
      </c>
      <c r="G8" s="23">
        <f>'[1]1'!$G207</f>
        <v>10168</v>
      </c>
      <c r="H8" s="25">
        <f>'[1]1'!$H207</f>
        <v>13383</v>
      </c>
      <c r="I8" s="23">
        <f>'[1]1'!$P207</f>
        <v>14972</v>
      </c>
      <c r="J8" s="23">
        <f>'[1]1'!$Y207</f>
        <v>15721.208999999999</v>
      </c>
      <c r="K8" s="23">
        <f>'[1]1'!$AA207</f>
        <v>16507.26945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'[1]1'!$B208</f>
        <v>6. 0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441503</v>
      </c>
      <c r="D19" s="28">
        <f t="shared" ref="D19:K19" si="1">SUM(D4:D18)</f>
        <v>475402</v>
      </c>
      <c r="E19" s="28">
        <f t="shared" si="1"/>
        <v>518150</v>
      </c>
      <c r="F19" s="29">
        <f t="shared" si="1"/>
        <v>538522</v>
      </c>
      <c r="G19" s="28">
        <f t="shared" si="1"/>
        <v>543522</v>
      </c>
      <c r="H19" s="30">
        <f t="shared" si="1"/>
        <v>564549</v>
      </c>
      <c r="I19" s="28">
        <f t="shared" si="1"/>
        <v>539709</v>
      </c>
      <c r="J19" s="28">
        <f t="shared" si="1"/>
        <v>566348.17000000004</v>
      </c>
      <c r="K19" s="28">
        <f t="shared" si="1"/>
        <v>594665.57849999995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429801</v>
      </c>
      <c r="D4" s="52">
        <f t="shared" ref="D4:K4" si="0">SUM(D5:D7)</f>
        <v>449383</v>
      </c>
      <c r="E4" s="52">
        <f t="shared" si="0"/>
        <v>497529</v>
      </c>
      <c r="F4" s="53">
        <f t="shared" si="0"/>
        <v>533437</v>
      </c>
      <c r="G4" s="52">
        <f t="shared" si="0"/>
        <v>526437</v>
      </c>
      <c r="H4" s="54">
        <f t="shared" si="0"/>
        <v>547559</v>
      </c>
      <c r="I4" s="52">
        <f t="shared" si="0"/>
        <v>524372</v>
      </c>
      <c r="J4" s="52">
        <f t="shared" si="0"/>
        <v>550244.05700000003</v>
      </c>
      <c r="K4" s="52">
        <f t="shared" si="0"/>
        <v>577756.25985000003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266678</v>
      </c>
      <c r="D5" s="34">
        <f>'[1]1'!D$225</f>
        <v>308440</v>
      </c>
      <c r="E5" s="34">
        <f>'[1]1'!E$225</f>
        <v>370505</v>
      </c>
      <c r="F5" s="35">
        <f>'[1]1'!F$225</f>
        <v>385763</v>
      </c>
      <c r="G5" s="34">
        <f>'[1]1'!G$225</f>
        <v>390763</v>
      </c>
      <c r="H5" s="36">
        <f>'[1]1'!H$225</f>
        <v>406477</v>
      </c>
      <c r="I5" s="34">
        <f>'[1]1'!P$225</f>
        <v>396181</v>
      </c>
      <c r="J5" s="34">
        <f>'[1]1'!Y$225</f>
        <v>415991.02500000002</v>
      </c>
      <c r="K5" s="36">
        <f>'[1]1'!AA$225</f>
        <v>436790.57624999998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163040</v>
      </c>
      <c r="D6" s="23">
        <f>'[1]1'!D$228</f>
        <v>140834</v>
      </c>
      <c r="E6" s="23">
        <f>'[1]1'!E$228</f>
        <v>126935</v>
      </c>
      <c r="F6" s="24">
        <f>'[1]1'!F$228</f>
        <v>147674</v>
      </c>
      <c r="G6" s="23">
        <f>'[1]1'!G$228</f>
        <v>135674</v>
      </c>
      <c r="H6" s="25">
        <f>'[1]1'!H$228</f>
        <v>140854</v>
      </c>
      <c r="I6" s="23">
        <f>'[1]1'!P$228</f>
        <v>128191</v>
      </c>
      <c r="J6" s="23">
        <f>'[1]1'!Y$228</f>
        <v>134253.03199999998</v>
      </c>
      <c r="K6" s="25">
        <f>'[1]1'!AA$228</f>
        <v>140965.68360000002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83</v>
      </c>
      <c r="D7" s="39">
        <f>'[1]1'!D$267</f>
        <v>109</v>
      </c>
      <c r="E7" s="39">
        <f>'[1]1'!E$267</f>
        <v>89</v>
      </c>
      <c r="F7" s="38">
        <f>'[1]1'!F$267</f>
        <v>0</v>
      </c>
      <c r="G7" s="39">
        <f>'[1]1'!G$267</f>
        <v>0</v>
      </c>
      <c r="H7" s="40">
        <f>'[1]1'!H$267</f>
        <v>228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6640</v>
      </c>
      <c r="D8" s="52">
        <f t="shared" ref="D8:K8" si="1">SUM(D9:D15)</f>
        <v>15644</v>
      </c>
      <c r="E8" s="52">
        <f t="shared" si="1"/>
        <v>7500</v>
      </c>
      <c r="F8" s="53">
        <f t="shared" si="1"/>
        <v>5055</v>
      </c>
      <c r="G8" s="52">
        <f t="shared" si="1"/>
        <v>5055</v>
      </c>
      <c r="H8" s="54">
        <f t="shared" si="1"/>
        <v>4680</v>
      </c>
      <c r="I8" s="52">
        <f t="shared" si="1"/>
        <v>205</v>
      </c>
      <c r="J8" s="52">
        <f t="shared" si="1"/>
        <v>215.48300000000017</v>
      </c>
      <c r="K8" s="52">
        <f t="shared" si="1"/>
        <v>226.25714999999991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4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0</v>
      </c>
      <c r="E10" s="23">
        <f>'[1]1'!E$278</f>
        <v>2</v>
      </c>
      <c r="F10" s="24">
        <f>'[1]1'!F$278</f>
        <v>0</v>
      </c>
      <c r="G10" s="23">
        <f>'[1]1'!G$278</f>
        <v>0</v>
      </c>
      <c r="H10" s="25">
        <f>'[1]1'!H$278</f>
        <v>1</v>
      </c>
      <c r="I10" s="23">
        <f>'[1]1'!P$278</f>
        <v>5</v>
      </c>
      <c r="J10" s="23">
        <f>'[1]1'!Y$278</f>
        <v>5</v>
      </c>
      <c r="K10" s="25">
        <f>'[1]1'!AA$278</f>
        <v>5.25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0</v>
      </c>
      <c r="D14" s="23">
        <f>'[1]1'!D$290</f>
        <v>2482</v>
      </c>
      <c r="E14" s="23">
        <f>'[1]1'!E$290</f>
        <v>73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6636</v>
      </c>
      <c r="D15" s="39">
        <f>'[1]1'!D$291</f>
        <v>13162</v>
      </c>
      <c r="E15" s="39">
        <f>'[1]1'!E$291</f>
        <v>7425</v>
      </c>
      <c r="F15" s="38">
        <f>'[1]1'!F$291</f>
        <v>5055</v>
      </c>
      <c r="G15" s="39">
        <f>'[1]1'!G$291</f>
        <v>5055</v>
      </c>
      <c r="H15" s="40">
        <f>'[1]1'!H$291</f>
        <v>4679</v>
      </c>
      <c r="I15" s="39">
        <f>'[1]1'!P$291</f>
        <v>200</v>
      </c>
      <c r="J15" s="39">
        <f>'[1]1'!Y$291</f>
        <v>210.48300000000017</v>
      </c>
      <c r="K15" s="40">
        <f>'[1]1'!AA$291</f>
        <v>221.00714999999991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5062</v>
      </c>
      <c r="D16" s="52">
        <f t="shared" ref="D16:K16" si="2">SUM(D17:D23)</f>
        <v>10375</v>
      </c>
      <c r="E16" s="52">
        <f t="shared" si="2"/>
        <v>13121</v>
      </c>
      <c r="F16" s="53">
        <f t="shared" si="2"/>
        <v>30</v>
      </c>
      <c r="G16" s="52">
        <f t="shared" si="2"/>
        <v>12030</v>
      </c>
      <c r="H16" s="54">
        <f t="shared" si="2"/>
        <v>12310</v>
      </c>
      <c r="I16" s="52">
        <f t="shared" si="2"/>
        <v>15132</v>
      </c>
      <c r="J16" s="52">
        <f t="shared" si="2"/>
        <v>15888.63</v>
      </c>
      <c r="K16" s="52">
        <f t="shared" si="2"/>
        <v>16683.061500000003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11</v>
      </c>
      <c r="F17" s="35">
        <f>'[1]1'!F$295</f>
        <v>0</v>
      </c>
      <c r="G17" s="34">
        <f>'[1]1'!G$295</f>
        <v>0</v>
      </c>
      <c r="H17" s="36">
        <f>'[1]1'!H$295</f>
        <v>5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5062</v>
      </c>
      <c r="D18" s="23">
        <f>'[1]1'!D$298</f>
        <v>10375</v>
      </c>
      <c r="E18" s="23">
        <f>'[1]1'!E$298</f>
        <v>13110</v>
      </c>
      <c r="F18" s="24">
        <f>'[1]1'!F$298</f>
        <v>30</v>
      </c>
      <c r="G18" s="23">
        <f>'[1]1'!G$298</f>
        <v>12030</v>
      </c>
      <c r="H18" s="25">
        <f>'[1]1'!H$298</f>
        <v>12235</v>
      </c>
      <c r="I18" s="23">
        <f>'[1]1'!P$298</f>
        <v>15132</v>
      </c>
      <c r="J18" s="23">
        <f>'[1]1'!Y$298</f>
        <v>15888.63</v>
      </c>
      <c r="K18" s="25">
        <f>'[1]1'!AA$298</f>
        <v>16683.061500000003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70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0</v>
      </c>
      <c r="E23" s="39">
        <f>'[1]1'!E$305</f>
        <v>0</v>
      </c>
      <c r="F23" s="38">
        <f>'[1]1'!F$305</f>
        <v>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441503</v>
      </c>
      <c r="D26" s="28">
        <f t="shared" ref="D26:K26" si="3">+D4+D8+D16+D24</f>
        <v>475402</v>
      </c>
      <c r="E26" s="28">
        <f t="shared" si="3"/>
        <v>518150</v>
      </c>
      <c r="F26" s="29">
        <f t="shared" si="3"/>
        <v>538522</v>
      </c>
      <c r="G26" s="28">
        <f t="shared" si="3"/>
        <v>543522</v>
      </c>
      <c r="H26" s="30">
        <f t="shared" si="3"/>
        <v>564549</v>
      </c>
      <c r="I26" s="28">
        <f t="shared" si="3"/>
        <v>539709</v>
      </c>
      <c r="J26" s="28">
        <f t="shared" si="3"/>
        <v>566348.17000000004</v>
      </c>
      <c r="K26" s="28">
        <f t="shared" si="3"/>
        <v>594665.57849999995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"&amp;PROPER('[1]1'!$B$10)</f>
        <v>Table 14: Summary of payments and estimates by sub-programme: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Level</v>
      </c>
      <c r="C4" s="23">
        <f>'[1]1'!$C353</f>
        <v>1869659</v>
      </c>
      <c r="D4" s="23">
        <f>'[1]1'!$D353</f>
        <v>1979195</v>
      </c>
      <c r="E4" s="23">
        <f>'[1]1'!$E353</f>
        <v>1907344</v>
      </c>
      <c r="F4" s="35">
        <f>'[1]1'!$F353</f>
        <v>2158594</v>
      </c>
      <c r="G4" s="34">
        <f>'[1]1'!$G353</f>
        <v>1986706</v>
      </c>
      <c r="H4" s="36">
        <f>'[1]1'!$H353</f>
        <v>1968544</v>
      </c>
      <c r="I4" s="23">
        <f>'[1]1'!$P353</f>
        <v>2100533</v>
      </c>
      <c r="J4" s="23">
        <f>'[1]1'!$Y353</f>
        <v>2221077.0499999998</v>
      </c>
      <c r="K4" s="23">
        <f>'[1]1'!$AA353</f>
        <v>2332153.9024999999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Level</v>
      </c>
      <c r="C5" s="23">
        <f>'[1]1'!$C354</f>
        <v>934367</v>
      </c>
      <c r="D5" s="23">
        <f>'[1]1'!$D354</f>
        <v>954053</v>
      </c>
      <c r="E5" s="23">
        <f>'[1]1'!$E354</f>
        <v>1253753</v>
      </c>
      <c r="F5" s="24">
        <f>'[1]1'!$F354</f>
        <v>1128472</v>
      </c>
      <c r="G5" s="23">
        <f>'[1]1'!$G354</f>
        <v>1327554</v>
      </c>
      <c r="H5" s="25">
        <f>'[1]1'!$H354</f>
        <v>1384754</v>
      </c>
      <c r="I5" s="23">
        <f>'[1]1'!$P354</f>
        <v>1420304</v>
      </c>
      <c r="J5" s="23">
        <f>'[1]1'!$Y354</f>
        <v>1490716.75</v>
      </c>
      <c r="K5" s="23">
        <f>'[1]1'!$AA354</f>
        <v>1536725.5375000001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17747</v>
      </c>
      <c r="D6" s="23">
        <f>'[1]1'!$D355</f>
        <v>14970</v>
      </c>
      <c r="E6" s="23">
        <f>'[1]1'!$E355</f>
        <v>9297</v>
      </c>
      <c r="F6" s="24">
        <f>'[1]1'!$F355</f>
        <v>19600</v>
      </c>
      <c r="G6" s="23">
        <f>'[1]1'!$G355</f>
        <v>19600</v>
      </c>
      <c r="H6" s="25">
        <f>'[1]1'!$H355</f>
        <v>17320</v>
      </c>
      <c r="I6" s="23">
        <f>'[1]1'!$P355</f>
        <v>29461</v>
      </c>
      <c r="J6" s="23">
        <f>'[1]1'!$Y355</f>
        <v>30935.308999999997</v>
      </c>
      <c r="K6" s="23">
        <f>'[1]1'!$AA355</f>
        <v>32482.07445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School Sport, Culture and Media Services</v>
      </c>
      <c r="C7" s="23">
        <f>'[1]1'!$C356</f>
        <v>15783</v>
      </c>
      <c r="D7" s="23">
        <f>'[1]1'!$D356</f>
        <v>17543</v>
      </c>
      <c r="E7" s="23">
        <f>'[1]1'!$E356</f>
        <v>11344</v>
      </c>
      <c r="F7" s="24">
        <f>'[1]1'!$F356</f>
        <v>20411</v>
      </c>
      <c r="G7" s="23">
        <f>'[1]1'!$G356</f>
        <v>17617</v>
      </c>
      <c r="H7" s="25">
        <f>'[1]1'!$H356</f>
        <v>9275</v>
      </c>
      <c r="I7" s="23">
        <f>'[1]1'!$P356</f>
        <v>15231</v>
      </c>
      <c r="J7" s="23">
        <f>'[1]1'!$Y356</f>
        <v>15989.906999999999</v>
      </c>
      <c r="K7" s="23">
        <f>'[1]1'!$AA356</f>
        <v>16789.40235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 xml:space="preserve">5. Conditional Grants </v>
      </c>
      <c r="C8" s="23">
        <f>'[1]1'!$C357</f>
        <v>115155</v>
      </c>
      <c r="D8" s="23">
        <f>'[1]1'!$D357</f>
        <v>128670</v>
      </c>
      <c r="E8" s="23">
        <f>'[1]1'!$E357</f>
        <v>135556</v>
      </c>
      <c r="F8" s="24">
        <f>'[1]1'!$F357</f>
        <v>152405</v>
      </c>
      <c r="G8" s="23">
        <f>'[1]1'!$G357</f>
        <v>152405</v>
      </c>
      <c r="H8" s="25">
        <f>'[1]1'!$H357</f>
        <v>152405</v>
      </c>
      <c r="I8" s="23">
        <f>'[1]1'!$P357</f>
        <v>164837</v>
      </c>
      <c r="J8" s="23">
        <f>'[1]1'!$Y357</f>
        <v>173319.1</v>
      </c>
      <c r="K8" s="23">
        <f>'[1]1'!$AA357</f>
        <v>183662.05500000002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2952711</v>
      </c>
      <c r="D19" s="28">
        <f t="shared" ref="D19:K19" si="1">SUM(D4:D18)</f>
        <v>3094431</v>
      </c>
      <c r="E19" s="28">
        <f t="shared" si="1"/>
        <v>3317294</v>
      </c>
      <c r="F19" s="29">
        <f t="shared" si="1"/>
        <v>3479482</v>
      </c>
      <c r="G19" s="28">
        <f t="shared" si="1"/>
        <v>3503882</v>
      </c>
      <c r="H19" s="30">
        <f t="shared" si="1"/>
        <v>3532298</v>
      </c>
      <c r="I19" s="28">
        <f t="shared" si="1"/>
        <v>3730366</v>
      </c>
      <c r="J19" s="28">
        <f t="shared" si="1"/>
        <v>3932038.1159999999</v>
      </c>
      <c r="K19" s="28">
        <f t="shared" si="1"/>
        <v>4101812.9718000004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>Table 15: Summary of payments and estimates by economic classification: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2672325</v>
      </c>
      <c r="D4" s="52">
        <f t="shared" ref="D4:K4" si="0">SUM(D5:D7)</f>
        <v>2778112</v>
      </c>
      <c r="E4" s="52">
        <f t="shared" si="0"/>
        <v>2986160</v>
      </c>
      <c r="F4" s="53">
        <f t="shared" si="0"/>
        <v>3140659</v>
      </c>
      <c r="G4" s="52">
        <f t="shared" si="0"/>
        <v>3146278</v>
      </c>
      <c r="H4" s="54">
        <f t="shared" si="0"/>
        <v>3167579</v>
      </c>
      <c r="I4" s="52">
        <f t="shared" si="0"/>
        <v>3363706</v>
      </c>
      <c r="J4" s="52">
        <f t="shared" si="0"/>
        <v>3546802.6159999999</v>
      </c>
      <c r="K4" s="52">
        <f t="shared" si="0"/>
        <v>3697315.6968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2493649</v>
      </c>
      <c r="D5" s="34">
        <f>'[1]1'!D$375</f>
        <v>2657160</v>
      </c>
      <c r="E5" s="34">
        <f>'[1]1'!E$375</f>
        <v>2870848</v>
      </c>
      <c r="F5" s="35">
        <f>'[1]1'!F$375</f>
        <v>3056332</v>
      </c>
      <c r="G5" s="34">
        <f>'[1]1'!G$375</f>
        <v>3065332</v>
      </c>
      <c r="H5" s="36">
        <f>'[1]1'!H$375</f>
        <v>3091591</v>
      </c>
      <c r="I5" s="34">
        <f>'[1]1'!P$375</f>
        <v>3274247</v>
      </c>
      <c r="J5" s="34">
        <f>'[1]1'!Y$375</f>
        <v>3459635.875</v>
      </c>
      <c r="K5" s="36">
        <f>'[1]1'!AA$375</f>
        <v>3609364.6687499997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177063</v>
      </c>
      <c r="D6" s="23">
        <f>'[1]1'!D$378</f>
        <v>120046</v>
      </c>
      <c r="E6" s="23">
        <f>'[1]1'!E$378</f>
        <v>114177</v>
      </c>
      <c r="F6" s="24">
        <f>'[1]1'!F$378</f>
        <v>83347</v>
      </c>
      <c r="G6" s="23">
        <f>'[1]1'!G$378</f>
        <v>79966</v>
      </c>
      <c r="H6" s="25">
        <f>'[1]1'!H$378</f>
        <v>75215</v>
      </c>
      <c r="I6" s="23">
        <f>'[1]1'!P$378</f>
        <v>88431</v>
      </c>
      <c r="J6" s="23">
        <f>'[1]1'!Y$378</f>
        <v>86087.741000000009</v>
      </c>
      <c r="K6" s="25">
        <f>'[1]1'!AA$378</f>
        <v>86818.078049999982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1613</v>
      </c>
      <c r="D7" s="39">
        <f>'[1]1'!D$417</f>
        <v>906</v>
      </c>
      <c r="E7" s="39">
        <f>'[1]1'!E$417</f>
        <v>1135</v>
      </c>
      <c r="F7" s="38">
        <f>'[1]1'!F$417</f>
        <v>980</v>
      </c>
      <c r="G7" s="39">
        <f>'[1]1'!G$417</f>
        <v>980</v>
      </c>
      <c r="H7" s="40">
        <f>'[1]1'!H$417</f>
        <v>773</v>
      </c>
      <c r="I7" s="39">
        <f>'[1]1'!P$417</f>
        <v>1028</v>
      </c>
      <c r="J7" s="39">
        <f>'[1]1'!Y$417</f>
        <v>1079</v>
      </c>
      <c r="K7" s="40">
        <f>'[1]1'!AA$417</f>
        <v>1132.95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275044</v>
      </c>
      <c r="D8" s="52">
        <f t="shared" ref="D8:K8" si="1">SUM(D9:D15)</f>
        <v>312156</v>
      </c>
      <c r="E8" s="52">
        <f t="shared" si="1"/>
        <v>328724</v>
      </c>
      <c r="F8" s="53">
        <f t="shared" si="1"/>
        <v>338711</v>
      </c>
      <c r="G8" s="52">
        <f t="shared" si="1"/>
        <v>356611</v>
      </c>
      <c r="H8" s="54">
        <f t="shared" si="1"/>
        <v>363755</v>
      </c>
      <c r="I8" s="52">
        <f t="shared" si="1"/>
        <v>366610</v>
      </c>
      <c r="J8" s="52">
        <f t="shared" si="1"/>
        <v>384942.2</v>
      </c>
      <c r="K8" s="52">
        <f t="shared" si="1"/>
        <v>404189.31000000006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1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3</v>
      </c>
      <c r="E10" s="23">
        <f>'[1]1'!E$428</f>
        <v>1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240949</v>
      </c>
      <c r="D14" s="23">
        <f>'[1]1'!D$440</f>
        <v>274462</v>
      </c>
      <c r="E14" s="23">
        <f>'[1]1'!E$440</f>
        <v>283344</v>
      </c>
      <c r="F14" s="24">
        <f>'[1]1'!F$440</f>
        <v>311511</v>
      </c>
      <c r="G14" s="23">
        <f>'[1]1'!G$440</f>
        <v>329411</v>
      </c>
      <c r="H14" s="25">
        <f>'[1]1'!H$440</f>
        <v>329571</v>
      </c>
      <c r="I14" s="23">
        <f>'[1]1'!P$440</f>
        <v>333882</v>
      </c>
      <c r="J14" s="23">
        <f>'[1]1'!Y$440</f>
        <v>350576.7</v>
      </c>
      <c r="K14" s="25">
        <f>'[1]1'!AA$440</f>
        <v>368105.53500000003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34094</v>
      </c>
      <c r="D15" s="39">
        <f>'[1]1'!D$441</f>
        <v>37691</v>
      </c>
      <c r="E15" s="39">
        <f>'[1]1'!E$441</f>
        <v>45379</v>
      </c>
      <c r="F15" s="38">
        <f>'[1]1'!F$441</f>
        <v>27200</v>
      </c>
      <c r="G15" s="39">
        <f>'[1]1'!G$441</f>
        <v>27200</v>
      </c>
      <c r="H15" s="40">
        <f>'[1]1'!H$441</f>
        <v>34184</v>
      </c>
      <c r="I15" s="39">
        <f>'[1]1'!P$441</f>
        <v>32728</v>
      </c>
      <c r="J15" s="39">
        <f>'[1]1'!Y$441</f>
        <v>34365.5</v>
      </c>
      <c r="K15" s="40">
        <f>'[1]1'!AA$441</f>
        <v>36083.775000000001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5336</v>
      </c>
      <c r="D16" s="52">
        <f t="shared" ref="D16:K16" si="2">SUM(D17:D23)</f>
        <v>2722</v>
      </c>
      <c r="E16" s="52">
        <f t="shared" si="2"/>
        <v>2410</v>
      </c>
      <c r="F16" s="53">
        <f t="shared" si="2"/>
        <v>112</v>
      </c>
      <c r="G16" s="52">
        <f t="shared" si="2"/>
        <v>993</v>
      </c>
      <c r="H16" s="54">
        <f t="shared" si="2"/>
        <v>964</v>
      </c>
      <c r="I16" s="52">
        <f t="shared" si="2"/>
        <v>50</v>
      </c>
      <c r="J16" s="52">
        <f t="shared" si="2"/>
        <v>293.3</v>
      </c>
      <c r="K16" s="52">
        <f t="shared" si="2"/>
        <v>307.96500000000003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5</v>
      </c>
      <c r="D17" s="34">
        <f>'[1]1'!D$445</f>
        <v>2</v>
      </c>
      <c r="E17" s="34">
        <f>'[1]1'!E$445</f>
        <v>0</v>
      </c>
      <c r="F17" s="35">
        <f>'[1]1'!F$445</f>
        <v>0</v>
      </c>
      <c r="G17" s="34">
        <f>'[1]1'!G$445</f>
        <v>0</v>
      </c>
      <c r="H17" s="36">
        <f>'[1]1'!H$445</f>
        <v>0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5331</v>
      </c>
      <c r="D18" s="23">
        <f>'[1]1'!D$448</f>
        <v>2720</v>
      </c>
      <c r="E18" s="23">
        <f>'[1]1'!E$448</f>
        <v>2410</v>
      </c>
      <c r="F18" s="24">
        <f>'[1]1'!F$448</f>
        <v>112</v>
      </c>
      <c r="G18" s="23">
        <f>'[1]1'!G$448</f>
        <v>993</v>
      </c>
      <c r="H18" s="25">
        <f>'[1]1'!H$448</f>
        <v>964</v>
      </c>
      <c r="I18" s="23">
        <f>'[1]1'!P$448</f>
        <v>50</v>
      </c>
      <c r="J18" s="23">
        <f>'[1]1'!Y$448</f>
        <v>293.3</v>
      </c>
      <c r="K18" s="25">
        <f>'[1]1'!AA$448</f>
        <v>307.96500000000003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</v>
      </c>
      <c r="J23" s="39">
        <f>'[1]1'!Y$455</f>
        <v>0</v>
      </c>
      <c r="K23" s="40">
        <f>'[1]1'!AA$455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6</v>
      </c>
      <c r="D24" s="52">
        <f>'[1]1'!D$456</f>
        <v>1441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2952711</v>
      </c>
      <c r="D26" s="28">
        <f t="shared" ref="D26:K26" si="3">+D4+D8+D16+D24</f>
        <v>3094431</v>
      </c>
      <c r="E26" s="28">
        <f t="shared" si="3"/>
        <v>3317294</v>
      </c>
      <c r="F26" s="29">
        <f t="shared" si="3"/>
        <v>3479482</v>
      </c>
      <c r="G26" s="28">
        <f t="shared" si="3"/>
        <v>3503882</v>
      </c>
      <c r="H26" s="30">
        <f t="shared" si="3"/>
        <v>3532298</v>
      </c>
      <c r="I26" s="28">
        <f t="shared" si="3"/>
        <v>3730366</v>
      </c>
      <c r="J26" s="28">
        <f t="shared" si="3"/>
        <v>3932038.1159999999</v>
      </c>
      <c r="K26" s="28">
        <f t="shared" si="3"/>
        <v>4101812.9717999999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 Subsidy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Independent Primary Level</v>
      </c>
      <c r="C4" s="23">
        <f>'[1]1'!$C503</f>
        <v>1468</v>
      </c>
      <c r="D4" s="23">
        <f>'[1]1'!$D503</f>
        <v>1927</v>
      </c>
      <c r="E4" s="23">
        <f>'[1]1'!$E503</f>
        <v>426</v>
      </c>
      <c r="F4" s="35">
        <f>'[1]1'!$F503</f>
        <v>3224.55</v>
      </c>
      <c r="G4" s="34">
        <f>'[1]1'!$G503</f>
        <v>1830.5500000000002</v>
      </c>
      <c r="H4" s="36">
        <f>'[1]1'!$H503</f>
        <v>1702</v>
      </c>
      <c r="I4" s="23">
        <f>'[1]1'!$P503</f>
        <v>447</v>
      </c>
      <c r="J4" s="23">
        <f>'[1]1'!$Y503</f>
        <v>469.76899999999978</v>
      </c>
      <c r="K4" s="23">
        <f>'[1]1'!$AA503</f>
        <v>493.25744999999978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Independent Secondary Level</v>
      </c>
      <c r="C5" s="23">
        <f>'[1]1'!$C504</f>
        <v>6329</v>
      </c>
      <c r="D5" s="23">
        <f>'[1]1'!$D504</f>
        <v>6974</v>
      </c>
      <c r="E5" s="23">
        <f>'[1]1'!$E504</f>
        <v>7488</v>
      </c>
      <c r="F5" s="24">
        <f>'[1]1'!$F504</f>
        <v>6270.6</v>
      </c>
      <c r="G5" s="23">
        <f>'[1]1'!$G504</f>
        <v>6905.6</v>
      </c>
      <c r="H5" s="25">
        <f>'[1]1'!$H504</f>
        <v>6906</v>
      </c>
      <c r="I5" s="23">
        <f>'[1]1'!$P504</f>
        <v>7862</v>
      </c>
      <c r="J5" s="23">
        <f>'[1]1'!$Y504</f>
        <v>8254.6270000000004</v>
      </c>
      <c r="K5" s="23">
        <f>'[1]1'!$AA504</f>
        <v>8667.3583500000004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7797</v>
      </c>
      <c r="D19" s="28">
        <f t="shared" ref="D19:K19" si="1">SUM(D4:D18)</f>
        <v>8901</v>
      </c>
      <c r="E19" s="28">
        <f t="shared" si="1"/>
        <v>7914</v>
      </c>
      <c r="F19" s="29">
        <f t="shared" si="1"/>
        <v>9495.1500000000015</v>
      </c>
      <c r="G19" s="28">
        <f t="shared" si="1"/>
        <v>8736.1500000000015</v>
      </c>
      <c r="H19" s="30">
        <f t="shared" si="1"/>
        <v>8608</v>
      </c>
      <c r="I19" s="28">
        <f t="shared" si="1"/>
        <v>8309</v>
      </c>
      <c r="J19" s="28">
        <f t="shared" si="1"/>
        <v>8724.3960000000006</v>
      </c>
      <c r="K19" s="28">
        <f t="shared" si="1"/>
        <v>9160.6157999999996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PROPER('[1]1'!$B$11)</f>
        <v>Table 18: Summary of payments and estimates by economic classification: Independent School Subsidy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7797</v>
      </c>
      <c r="D8" s="52">
        <f t="shared" ref="D8:K8" si="1">SUM(D9:D15)</f>
        <v>8901</v>
      </c>
      <c r="E8" s="52">
        <f t="shared" si="1"/>
        <v>7914</v>
      </c>
      <c r="F8" s="53">
        <f t="shared" si="1"/>
        <v>9495.1500000000015</v>
      </c>
      <c r="G8" s="52">
        <f t="shared" si="1"/>
        <v>8736.1500000000015</v>
      </c>
      <c r="H8" s="54">
        <f t="shared" si="1"/>
        <v>8608</v>
      </c>
      <c r="I8" s="52">
        <f t="shared" si="1"/>
        <v>8309</v>
      </c>
      <c r="J8" s="52">
        <f t="shared" si="1"/>
        <v>8724.3959999999988</v>
      </c>
      <c r="K8" s="52">
        <f t="shared" si="1"/>
        <v>9160.6157999999996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7797</v>
      </c>
      <c r="D14" s="23">
        <f>'[1]1'!D$590</f>
        <v>8901</v>
      </c>
      <c r="E14" s="23">
        <f>'[1]1'!E$590</f>
        <v>7703</v>
      </c>
      <c r="F14" s="24">
        <f>'[1]1'!F$590</f>
        <v>9495.1500000000015</v>
      </c>
      <c r="G14" s="23">
        <f>'[1]1'!G$590</f>
        <v>8736.1500000000015</v>
      </c>
      <c r="H14" s="25">
        <f>'[1]1'!H$590</f>
        <v>8608</v>
      </c>
      <c r="I14" s="23">
        <f>'[1]1'!P$590</f>
        <v>8309</v>
      </c>
      <c r="J14" s="23">
        <f>'[1]1'!Y$590</f>
        <v>8724.3959999999988</v>
      </c>
      <c r="K14" s="25">
        <f>'[1]1'!AA$590</f>
        <v>9160.6157999999996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211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7797</v>
      </c>
      <c r="D26" s="28">
        <f t="shared" ref="D26:K26" si="3">+D4+D8+D16+D24</f>
        <v>8901</v>
      </c>
      <c r="E26" s="28">
        <f t="shared" si="3"/>
        <v>7914</v>
      </c>
      <c r="F26" s="29">
        <f t="shared" si="3"/>
        <v>9495.1500000000015</v>
      </c>
      <c r="G26" s="28">
        <f t="shared" si="3"/>
        <v>8736.1500000000015</v>
      </c>
      <c r="H26" s="30">
        <f t="shared" si="3"/>
        <v>8608</v>
      </c>
      <c r="I26" s="28">
        <f t="shared" si="3"/>
        <v>8309</v>
      </c>
      <c r="J26" s="28">
        <f t="shared" si="3"/>
        <v>8724.3959999999988</v>
      </c>
      <c r="K26" s="28">
        <f t="shared" si="3"/>
        <v>9160.6157999999996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83079</v>
      </c>
      <c r="D4" s="23">
        <f>'[1]1'!$D653</f>
        <v>83776</v>
      </c>
      <c r="E4" s="23">
        <f>'[1]1'!$E653</f>
        <v>82423</v>
      </c>
      <c r="F4" s="35">
        <f>'[1]1'!$F653</f>
        <v>82520</v>
      </c>
      <c r="G4" s="34">
        <f>'[1]1'!$G653</f>
        <v>92402</v>
      </c>
      <c r="H4" s="36">
        <f>'[1]1'!$H653</f>
        <v>96388</v>
      </c>
      <c r="I4" s="23">
        <f>'[1]1'!$P653</f>
        <v>103839</v>
      </c>
      <c r="J4" s="23">
        <f>'[1]1'!$Y653</f>
        <v>109031.23500000002</v>
      </c>
      <c r="K4" s="23">
        <f>'[1]1'!$AA653</f>
        <v>114482.79675000002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1</v>
      </c>
      <c r="D5" s="23">
        <f>'[1]1'!$D654</f>
        <v>0</v>
      </c>
      <c r="E5" s="23">
        <f>'[1]1'!$E654</f>
        <v>0</v>
      </c>
      <c r="F5" s="24">
        <f>'[1]1'!$F654</f>
        <v>435</v>
      </c>
      <c r="G5" s="23">
        <f>'[1]1'!$G654</f>
        <v>435</v>
      </c>
      <c r="H5" s="25">
        <f>'[1]1'!$H654</f>
        <v>6</v>
      </c>
      <c r="I5" s="23">
        <f>'[1]1'!$P654</f>
        <v>455</v>
      </c>
      <c r="J5" s="23">
        <f>'[1]1'!$Y654</f>
        <v>478.11499999999995</v>
      </c>
      <c r="K5" s="23">
        <f>'[1]1'!$AA654</f>
        <v>502.02074999999996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School Sport, Culture and Media Services</v>
      </c>
      <c r="C6" s="23">
        <f>'[1]1'!$C655</f>
        <v>0</v>
      </c>
      <c r="D6" s="23">
        <f>'[1]1'!$D655</f>
        <v>0</v>
      </c>
      <c r="E6" s="23">
        <f>'[1]1'!$E655</f>
        <v>978</v>
      </c>
      <c r="F6" s="24">
        <f>'[1]1'!$F655</f>
        <v>1100</v>
      </c>
      <c r="G6" s="23">
        <f>'[1]1'!$G655</f>
        <v>1100</v>
      </c>
      <c r="H6" s="25">
        <f>'[1]1'!$H655</f>
        <v>550</v>
      </c>
      <c r="I6" s="23">
        <f>'[1]1'!$P655</f>
        <v>0</v>
      </c>
      <c r="J6" s="23">
        <f>'[1]1'!$Y655</f>
        <v>0</v>
      </c>
      <c r="K6" s="23">
        <f>'[1]1'!$AA655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'[1]1'!$B656</f>
        <v>4. 0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0</v>
      </c>
      <c r="G7" s="23">
        <f>'[1]1'!$G656</f>
        <v>0</v>
      </c>
      <c r="H7" s="25">
        <f>'[1]1'!$H656</f>
        <v>0</v>
      </c>
      <c r="I7" s="23">
        <f>'[1]1'!$P656</f>
        <v>0</v>
      </c>
      <c r="J7" s="23">
        <f>'[1]1'!$Y656</f>
        <v>0</v>
      </c>
      <c r="K7" s="23">
        <f>'[1]1'!$AA656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83080</v>
      </c>
      <c r="D19" s="28">
        <f t="shared" ref="D19:K19" si="1">SUM(D4:D18)</f>
        <v>83776</v>
      </c>
      <c r="E19" s="28">
        <f t="shared" si="1"/>
        <v>83401</v>
      </c>
      <c r="F19" s="29">
        <f t="shared" si="1"/>
        <v>84055</v>
      </c>
      <c r="G19" s="28">
        <f t="shared" si="1"/>
        <v>93937</v>
      </c>
      <c r="H19" s="30">
        <f t="shared" si="1"/>
        <v>96944</v>
      </c>
      <c r="I19" s="28">
        <f t="shared" si="1"/>
        <v>104294</v>
      </c>
      <c r="J19" s="28">
        <f t="shared" si="1"/>
        <v>109509.35000000002</v>
      </c>
      <c r="K19" s="28">
        <f t="shared" si="1"/>
        <v>114984.81750000002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75020</v>
      </c>
      <c r="D4" s="52">
        <f t="shared" ref="D4:K4" si="0">SUM(D5:D7)</f>
        <v>75052</v>
      </c>
      <c r="E4" s="52">
        <f t="shared" si="0"/>
        <v>73930</v>
      </c>
      <c r="F4" s="53">
        <f t="shared" si="0"/>
        <v>72102</v>
      </c>
      <c r="G4" s="52">
        <f t="shared" si="0"/>
        <v>81984</v>
      </c>
      <c r="H4" s="54">
        <f t="shared" si="0"/>
        <v>85402</v>
      </c>
      <c r="I4" s="52">
        <f t="shared" si="0"/>
        <v>91059</v>
      </c>
      <c r="J4" s="52">
        <f t="shared" si="0"/>
        <v>95612.271000000008</v>
      </c>
      <c r="K4" s="52">
        <f t="shared" si="0"/>
        <v>100392.88455000002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73610</v>
      </c>
      <c r="D5" s="34">
        <f>'[1]1'!D$675</f>
        <v>74542</v>
      </c>
      <c r="E5" s="34">
        <f>'[1]1'!E$675</f>
        <v>73340</v>
      </c>
      <c r="F5" s="35">
        <f>'[1]1'!F$675</f>
        <v>69808</v>
      </c>
      <c r="G5" s="34">
        <f>'[1]1'!G$675</f>
        <v>80071</v>
      </c>
      <c r="H5" s="36">
        <f>'[1]1'!H$675</f>
        <v>84505</v>
      </c>
      <c r="I5" s="34">
        <f>'[1]1'!P$675</f>
        <v>89417</v>
      </c>
      <c r="J5" s="34">
        <f>'[1]1'!Y$675</f>
        <v>93887.98000000001</v>
      </c>
      <c r="K5" s="36">
        <f>'[1]1'!AA$675</f>
        <v>98582.379000000015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1410</v>
      </c>
      <c r="D6" s="23">
        <f>'[1]1'!D$678</f>
        <v>510</v>
      </c>
      <c r="E6" s="23">
        <f>'[1]1'!E$678</f>
        <v>590</v>
      </c>
      <c r="F6" s="24">
        <f>'[1]1'!F$678</f>
        <v>2294</v>
      </c>
      <c r="G6" s="23">
        <f>'[1]1'!G$678</f>
        <v>1913</v>
      </c>
      <c r="H6" s="25">
        <f>'[1]1'!H$678</f>
        <v>897</v>
      </c>
      <c r="I6" s="23">
        <f>'[1]1'!P$678</f>
        <v>1642</v>
      </c>
      <c r="J6" s="23">
        <f>'[1]1'!Y$678</f>
        <v>1724.2909999999999</v>
      </c>
      <c r="K6" s="25">
        <f>'[1]1'!AA$678</f>
        <v>1810.5055499999996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8001</v>
      </c>
      <c r="D8" s="52">
        <f t="shared" ref="D8:K8" si="1">SUM(D9:D15)</f>
        <v>8557</v>
      </c>
      <c r="E8" s="52">
        <f t="shared" si="1"/>
        <v>9471</v>
      </c>
      <c r="F8" s="53">
        <f t="shared" si="1"/>
        <v>10816</v>
      </c>
      <c r="G8" s="52">
        <f t="shared" si="1"/>
        <v>10816</v>
      </c>
      <c r="H8" s="54">
        <f t="shared" si="1"/>
        <v>11472</v>
      </c>
      <c r="I8" s="52">
        <f t="shared" si="1"/>
        <v>13235</v>
      </c>
      <c r="J8" s="52">
        <f t="shared" si="1"/>
        <v>13896.75</v>
      </c>
      <c r="K8" s="52">
        <f t="shared" si="1"/>
        <v>14591.587500000001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5554</v>
      </c>
      <c r="D14" s="23">
        <f>'[1]1'!D$740</f>
        <v>6125</v>
      </c>
      <c r="E14" s="23">
        <f>'[1]1'!E$740</f>
        <v>6723</v>
      </c>
      <c r="F14" s="24">
        <f>'[1]1'!F$740</f>
        <v>8112</v>
      </c>
      <c r="G14" s="23">
        <f>'[1]1'!G$740</f>
        <v>8112</v>
      </c>
      <c r="H14" s="25">
        <f>'[1]1'!H$740</f>
        <v>7775</v>
      </c>
      <c r="I14" s="23">
        <f>'[1]1'!P$740</f>
        <v>9980</v>
      </c>
      <c r="J14" s="23">
        <f>'[1]1'!Y$740</f>
        <v>10479</v>
      </c>
      <c r="K14" s="25">
        <f>'[1]1'!AA$740</f>
        <v>11002.95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2447</v>
      </c>
      <c r="D15" s="39">
        <f>'[1]1'!D$741</f>
        <v>2432</v>
      </c>
      <c r="E15" s="39">
        <f>'[1]1'!E$741</f>
        <v>2748</v>
      </c>
      <c r="F15" s="38">
        <f>'[1]1'!F$741</f>
        <v>2704</v>
      </c>
      <c r="G15" s="39">
        <f>'[1]1'!G$741</f>
        <v>2704</v>
      </c>
      <c r="H15" s="40">
        <f>'[1]1'!H$741</f>
        <v>3697</v>
      </c>
      <c r="I15" s="39">
        <f>'[1]1'!P$741</f>
        <v>3255</v>
      </c>
      <c r="J15" s="39">
        <f>'[1]1'!Y$741</f>
        <v>3417.75</v>
      </c>
      <c r="K15" s="40">
        <f>'[1]1'!AA$741</f>
        <v>3588.6375000000003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</v>
      </c>
      <c r="D16" s="52">
        <f t="shared" ref="D16:K16" si="2">SUM(D17:D23)</f>
        <v>167</v>
      </c>
      <c r="E16" s="52">
        <f t="shared" si="2"/>
        <v>0</v>
      </c>
      <c r="F16" s="53">
        <f t="shared" si="2"/>
        <v>1137</v>
      </c>
      <c r="G16" s="52">
        <f t="shared" si="2"/>
        <v>1137</v>
      </c>
      <c r="H16" s="54">
        <f t="shared" si="2"/>
        <v>70</v>
      </c>
      <c r="I16" s="52">
        <f t="shared" si="2"/>
        <v>0</v>
      </c>
      <c r="J16" s="52">
        <f t="shared" si="2"/>
        <v>0.22899999999981446</v>
      </c>
      <c r="K16" s="52">
        <f t="shared" si="2"/>
        <v>0.24044999999980521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1137</v>
      </c>
      <c r="G17" s="34">
        <f>'[1]1'!G$745</f>
        <v>1137</v>
      </c>
      <c r="H17" s="36">
        <f>'[1]1'!H$745</f>
        <v>0</v>
      </c>
      <c r="I17" s="34">
        <f>'[1]1'!P$745</f>
        <v>0</v>
      </c>
      <c r="J17" s="34">
        <f>'[1]1'!Y$745</f>
        <v>0.22899999999981446</v>
      </c>
      <c r="K17" s="36">
        <f>'[1]1'!AA$745</f>
        <v>0.24044999999980521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59</v>
      </c>
      <c r="D18" s="23">
        <f>'[1]1'!D$748</f>
        <v>167</v>
      </c>
      <c r="E18" s="23">
        <f>'[1]1'!E$748</f>
        <v>0</v>
      </c>
      <c r="F18" s="24">
        <f>'[1]1'!F$748</f>
        <v>0</v>
      </c>
      <c r="G18" s="23">
        <f>'[1]1'!G$748</f>
        <v>0</v>
      </c>
      <c r="H18" s="25">
        <f>'[1]1'!H$748</f>
        <v>70</v>
      </c>
      <c r="I18" s="23">
        <f>'[1]1'!P$748</f>
        <v>0</v>
      </c>
      <c r="J18" s="23">
        <f>'[1]1'!Y$748</f>
        <v>0</v>
      </c>
      <c r="K18" s="25">
        <f>'[1]1'!AA$748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83080</v>
      </c>
      <c r="D26" s="28">
        <f t="shared" ref="D26:K26" si="3">+D4+D8+D16+D24</f>
        <v>83776</v>
      </c>
      <c r="E26" s="28">
        <f t="shared" si="3"/>
        <v>83401</v>
      </c>
      <c r="F26" s="29">
        <f t="shared" si="3"/>
        <v>84055</v>
      </c>
      <c r="G26" s="28">
        <f t="shared" si="3"/>
        <v>93937</v>
      </c>
      <c r="H26" s="30">
        <f t="shared" si="3"/>
        <v>96944</v>
      </c>
      <c r="I26" s="28">
        <f t="shared" si="3"/>
        <v>104294</v>
      </c>
      <c r="J26" s="28">
        <f t="shared" si="3"/>
        <v>109509.25000000001</v>
      </c>
      <c r="K26" s="28">
        <f t="shared" si="3"/>
        <v>114984.71250000001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Grade R in Public Schools</v>
      </c>
      <c r="C4" s="23">
        <f>'[1]1'!$C803</f>
        <v>49777</v>
      </c>
      <c r="D4" s="23">
        <f>'[1]1'!$D803</f>
        <v>59047</v>
      </c>
      <c r="E4" s="23">
        <f>'[1]1'!$E803</f>
        <v>71927</v>
      </c>
      <c r="F4" s="35">
        <f>'[1]1'!$F803</f>
        <v>71472.475000000006</v>
      </c>
      <c r="G4" s="34">
        <f>'[1]1'!$G803</f>
        <v>73561.475000000006</v>
      </c>
      <c r="H4" s="36">
        <f>'[1]1'!$H803</f>
        <v>68889</v>
      </c>
      <c r="I4" s="23">
        <f>'[1]1'!$P803</f>
        <v>79364.037599999996</v>
      </c>
      <c r="J4" s="23">
        <f>'[1]1'!$Y803</f>
        <v>83332.621479999987</v>
      </c>
      <c r="K4" s="23">
        <f>'[1]1'!$AA803</f>
        <v>106940.67929999999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Grade R in Early Childhood Development Centres</v>
      </c>
      <c r="C5" s="23">
        <f>'[1]1'!$C804</f>
        <v>6149</v>
      </c>
      <c r="D5" s="23">
        <f>'[1]1'!$D804</f>
        <v>7344</v>
      </c>
      <c r="E5" s="23">
        <f>'[1]1'!$E804</f>
        <v>2108</v>
      </c>
      <c r="F5" s="24">
        <f>'[1]1'!$F804</f>
        <v>9308</v>
      </c>
      <c r="G5" s="23">
        <f>'[1]1'!$G804</f>
        <v>7155</v>
      </c>
      <c r="H5" s="25">
        <f>'[1]1'!$H804</f>
        <v>7227</v>
      </c>
      <c r="I5" s="23">
        <f>'[1]1'!$P804</f>
        <v>6790</v>
      </c>
      <c r="J5" s="23">
        <f>'[1]1'!$Y804</f>
        <v>7129.3889999999992</v>
      </c>
      <c r="K5" s="23">
        <f>'[1]1'!$AA804</f>
        <v>11206.876249999999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Pre-Grade R Training</v>
      </c>
      <c r="C6" s="23">
        <f>'[1]1'!$C805</f>
        <v>404</v>
      </c>
      <c r="D6" s="23">
        <f>'[1]1'!$D805</f>
        <v>5793</v>
      </c>
      <c r="E6" s="23">
        <f>'[1]1'!$E805</f>
        <v>742</v>
      </c>
      <c r="F6" s="24">
        <f>'[1]1'!$F805</f>
        <v>3272</v>
      </c>
      <c r="G6" s="23">
        <f>'[1]1'!$G805</f>
        <v>1634</v>
      </c>
      <c r="H6" s="25">
        <f>'[1]1'!$H805</f>
        <v>2363</v>
      </c>
      <c r="I6" s="23">
        <f>'[1]1'!$P805</f>
        <v>3316</v>
      </c>
      <c r="J6" s="23">
        <f>'[1]1'!$Y805</f>
        <v>3481.02</v>
      </c>
      <c r="K6" s="23">
        <f>'[1]1'!$AA805</f>
        <v>3763.6325999999999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350</v>
      </c>
      <c r="G7" s="23">
        <f>'[1]1'!$G806</f>
        <v>0</v>
      </c>
      <c r="H7" s="25">
        <f>'[1]1'!$H806</f>
        <v>72</v>
      </c>
      <c r="I7" s="23">
        <f>'[1]1'!$P806</f>
        <v>398</v>
      </c>
      <c r="J7" s="23">
        <f>'[1]1'!$Y806</f>
        <v>417.60999999999996</v>
      </c>
      <c r="K7" s="23">
        <f>'[1]1'!$AA806</f>
        <v>438.4905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'[1]1'!$B807</f>
        <v>5. 0</v>
      </c>
      <c r="C8" s="23">
        <f>'[1]1'!$C807</f>
        <v>0</v>
      </c>
      <c r="D8" s="23">
        <f>'[1]1'!$D807</f>
        <v>0</v>
      </c>
      <c r="E8" s="23">
        <f>'[1]1'!$E807</f>
        <v>0</v>
      </c>
      <c r="F8" s="24">
        <f>'[1]1'!$F807</f>
        <v>0</v>
      </c>
      <c r="G8" s="23">
        <f>'[1]1'!$G807</f>
        <v>0</v>
      </c>
      <c r="H8" s="25">
        <f>'[1]1'!$H807</f>
        <v>0</v>
      </c>
      <c r="I8" s="23">
        <f>'[1]1'!$P807</f>
        <v>0</v>
      </c>
      <c r="J8" s="23">
        <f>'[1]1'!$Y807</f>
        <v>0</v>
      </c>
      <c r="K8" s="23">
        <f>'[1]1'!$AA807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56330</v>
      </c>
      <c r="D19" s="28">
        <f t="shared" ref="D19:K19" si="1">SUM(D4:D18)</f>
        <v>72184</v>
      </c>
      <c r="E19" s="28">
        <f t="shared" si="1"/>
        <v>74777</v>
      </c>
      <c r="F19" s="29">
        <f t="shared" si="1"/>
        <v>84402.475000000006</v>
      </c>
      <c r="G19" s="28">
        <f t="shared" si="1"/>
        <v>82350.475000000006</v>
      </c>
      <c r="H19" s="30">
        <f t="shared" si="1"/>
        <v>78551</v>
      </c>
      <c r="I19" s="28">
        <f t="shared" si="1"/>
        <v>89868.037599999996</v>
      </c>
      <c r="J19" s="28">
        <f t="shared" si="1"/>
        <v>94360.640479999987</v>
      </c>
      <c r="K19" s="28">
        <f t="shared" si="1"/>
        <v>122349.67864999999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&amp;PROPER( '[1]1'!$B$13)</f>
        <v>Table 24: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20721</v>
      </c>
      <c r="D4" s="52">
        <f t="shared" ref="D4:K4" si="0">SUM(D5:D7)</f>
        <v>21876</v>
      </c>
      <c r="E4" s="52">
        <f t="shared" si="0"/>
        <v>63004</v>
      </c>
      <c r="F4" s="53">
        <f t="shared" si="0"/>
        <v>79329.475000000006</v>
      </c>
      <c r="G4" s="52">
        <f t="shared" si="0"/>
        <v>68853.475000000006</v>
      </c>
      <c r="H4" s="54">
        <f t="shared" si="0"/>
        <v>66183</v>
      </c>
      <c r="I4" s="52">
        <f t="shared" si="0"/>
        <v>75857.037599999996</v>
      </c>
      <c r="J4" s="52">
        <f t="shared" si="0"/>
        <v>79649.324479999981</v>
      </c>
      <c r="K4" s="52">
        <f t="shared" si="0"/>
        <v>106456.57154999999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15073</v>
      </c>
      <c r="D5" s="34">
        <f>'[1]1'!D$825</f>
        <v>15782</v>
      </c>
      <c r="E5" s="34">
        <f>'[1]1'!E$825</f>
        <v>60312</v>
      </c>
      <c r="F5" s="35">
        <f>'[1]1'!F$825</f>
        <v>71541.475000000006</v>
      </c>
      <c r="G5" s="34">
        <f>'[1]1'!G$825</f>
        <v>63149.474999999999</v>
      </c>
      <c r="H5" s="36">
        <f>'[1]1'!H$825</f>
        <v>61594</v>
      </c>
      <c r="I5" s="34">
        <f>'[1]1'!P$825</f>
        <v>64671</v>
      </c>
      <c r="J5" s="34">
        <f>'[1]1'!Y$825</f>
        <v>67904.408999999985</v>
      </c>
      <c r="K5" s="36">
        <f>'[1]1'!AA$825</f>
        <v>96813.2739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5648</v>
      </c>
      <c r="D6" s="23">
        <f>'[1]1'!D$828</f>
        <v>6094</v>
      </c>
      <c r="E6" s="23">
        <f>'[1]1'!E$828</f>
        <v>2692</v>
      </c>
      <c r="F6" s="24">
        <f>'[1]1'!F$828</f>
        <v>7788</v>
      </c>
      <c r="G6" s="23">
        <f>'[1]1'!G$828</f>
        <v>5704</v>
      </c>
      <c r="H6" s="25">
        <f>'[1]1'!H$828</f>
        <v>4589</v>
      </c>
      <c r="I6" s="23">
        <f>'[1]1'!P$828</f>
        <v>11186.0376</v>
      </c>
      <c r="J6" s="23">
        <f>'[1]1'!Y$828</f>
        <v>11744.91548</v>
      </c>
      <c r="K6" s="25">
        <f>'[1]1'!AA$828</f>
        <v>9643.2976500000004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35523</v>
      </c>
      <c r="D8" s="52">
        <f t="shared" ref="D8:K8" si="1">SUM(D9:D15)</f>
        <v>50308</v>
      </c>
      <c r="E8" s="52">
        <f t="shared" si="1"/>
        <v>11773</v>
      </c>
      <c r="F8" s="53">
        <f t="shared" si="1"/>
        <v>5073</v>
      </c>
      <c r="G8" s="52">
        <f t="shared" si="1"/>
        <v>13491</v>
      </c>
      <c r="H8" s="54">
        <f t="shared" si="1"/>
        <v>12364</v>
      </c>
      <c r="I8" s="52">
        <f t="shared" si="1"/>
        <v>14011</v>
      </c>
      <c r="J8" s="52">
        <f t="shared" si="1"/>
        <v>14711.315999999997</v>
      </c>
      <c r="K8" s="52">
        <f t="shared" si="1"/>
        <v>15893.131799999999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35521</v>
      </c>
      <c r="D14" s="23">
        <f>'[1]1'!D$890</f>
        <v>47945</v>
      </c>
      <c r="E14" s="23">
        <f>'[1]1'!E$890</f>
        <v>11626</v>
      </c>
      <c r="F14" s="24">
        <f>'[1]1'!F$890</f>
        <v>5073</v>
      </c>
      <c r="G14" s="23">
        <f>'[1]1'!G$890</f>
        <v>13465</v>
      </c>
      <c r="H14" s="25">
        <f>'[1]1'!H$890</f>
        <v>12254</v>
      </c>
      <c r="I14" s="23">
        <f>'[1]1'!P$890</f>
        <v>14011</v>
      </c>
      <c r="J14" s="23">
        <f>'[1]1'!Y$890</f>
        <v>14711.718999999997</v>
      </c>
      <c r="K14" s="25">
        <f>'[1]1'!AA$890</f>
        <v>15838.954949999999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2</v>
      </c>
      <c r="D15" s="39">
        <f>'[1]1'!D$891</f>
        <v>2363</v>
      </c>
      <c r="E15" s="39">
        <f>'[1]1'!E$891</f>
        <v>147</v>
      </c>
      <c r="F15" s="38">
        <f>'[1]1'!F$891</f>
        <v>0</v>
      </c>
      <c r="G15" s="39">
        <f>'[1]1'!G$891</f>
        <v>26</v>
      </c>
      <c r="H15" s="40">
        <f>'[1]1'!H$891</f>
        <v>110</v>
      </c>
      <c r="I15" s="39">
        <f>'[1]1'!P$891</f>
        <v>0</v>
      </c>
      <c r="J15" s="39">
        <f>'[1]1'!Y$891</f>
        <v>-0.4030000000000058</v>
      </c>
      <c r="K15" s="40">
        <f>'[1]1'!AA$891</f>
        <v>54.176849999999995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86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6</v>
      </c>
      <c r="H16" s="54">
        <f t="shared" si="2"/>
        <v>4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86</v>
      </c>
      <c r="D18" s="23">
        <f>'[1]1'!D$898</f>
        <v>0</v>
      </c>
      <c r="E18" s="23">
        <f>'[1]1'!E$898</f>
        <v>0</v>
      </c>
      <c r="F18" s="24">
        <f>'[1]1'!F$898</f>
        <v>0</v>
      </c>
      <c r="G18" s="23">
        <f>'[1]1'!G$898</f>
        <v>6</v>
      </c>
      <c r="H18" s="25">
        <f>'[1]1'!H$898</f>
        <v>4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56330</v>
      </c>
      <c r="D26" s="28">
        <f t="shared" ref="D26:K26" si="3">+D4+D8+D16+D24</f>
        <v>72184</v>
      </c>
      <c r="E26" s="28">
        <f t="shared" si="3"/>
        <v>74777</v>
      </c>
      <c r="F26" s="29">
        <f t="shared" si="3"/>
        <v>84402.475000000006</v>
      </c>
      <c r="G26" s="28">
        <f t="shared" si="3"/>
        <v>82350.475000000006</v>
      </c>
      <c r="H26" s="30">
        <f t="shared" si="3"/>
        <v>78551</v>
      </c>
      <c r="I26" s="28">
        <f t="shared" si="3"/>
        <v>89868.037599999996</v>
      </c>
      <c r="J26" s="28">
        <f t="shared" si="3"/>
        <v>94360.640479999973</v>
      </c>
      <c r="K26" s="28">
        <f t="shared" si="3"/>
        <v>122349.70335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"&amp;PROPER('[1]1'!$B$14)</f>
        <v>Table 26: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Administration</v>
      </c>
      <c r="C4" s="23">
        <f>'[1]1'!$C953</f>
        <v>42413</v>
      </c>
      <c r="D4" s="23">
        <f>'[1]1'!$D953</f>
        <v>15726</v>
      </c>
      <c r="E4" s="23">
        <f>'[1]1'!$E953</f>
        <v>42849</v>
      </c>
      <c r="F4" s="35">
        <f>'[1]1'!$F953</f>
        <v>57715</v>
      </c>
      <c r="G4" s="34">
        <f>'[1]1'!$G953</f>
        <v>57715</v>
      </c>
      <c r="H4" s="36">
        <f>'[1]1'!$H953</f>
        <v>45592</v>
      </c>
      <c r="I4" s="23">
        <f>'[1]1'!$P953</f>
        <v>37475</v>
      </c>
      <c r="J4" s="23">
        <f>'[1]1'!$Y953</f>
        <v>10534.25</v>
      </c>
      <c r="K4" s="23">
        <f>'[1]1'!$AA953</f>
        <v>11060.9625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Public Ordinary Schools</v>
      </c>
      <c r="C5" s="23">
        <f>'[1]1'!$C954</f>
        <v>188663</v>
      </c>
      <c r="D5" s="23">
        <f>'[1]1'!$D954</f>
        <v>241573</v>
      </c>
      <c r="E5" s="23">
        <f>'[1]1'!$E954</f>
        <v>315007</v>
      </c>
      <c r="F5" s="24">
        <f>'[1]1'!$F954</f>
        <v>256033</v>
      </c>
      <c r="G5" s="23">
        <f>'[1]1'!$G954</f>
        <v>256033</v>
      </c>
      <c r="H5" s="25">
        <f>'[1]1'!$H954</f>
        <v>273013</v>
      </c>
      <c r="I5" s="23">
        <f>'[1]1'!$P954</f>
        <v>404721</v>
      </c>
      <c r="J5" s="23">
        <f>'[1]1'!$Y954</f>
        <v>359545</v>
      </c>
      <c r="K5" s="23">
        <f>'[1]1'!$AA954</f>
        <v>300000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Special Schools</v>
      </c>
      <c r="C6" s="23">
        <f>'[1]1'!$C955</f>
        <v>29025</v>
      </c>
      <c r="D6" s="23">
        <f>'[1]1'!$D955</f>
        <v>0</v>
      </c>
      <c r="E6" s="23">
        <f>'[1]1'!$E955</f>
        <v>3182</v>
      </c>
      <c r="F6" s="24">
        <f>'[1]1'!$F955</f>
        <v>0</v>
      </c>
      <c r="G6" s="23">
        <f>'[1]1'!$G955</f>
        <v>0</v>
      </c>
      <c r="H6" s="25">
        <f>'[1]1'!$H955</f>
        <v>0</v>
      </c>
      <c r="I6" s="23">
        <f>'[1]1'!$P955</f>
        <v>7500</v>
      </c>
      <c r="J6" s="23">
        <f>'[1]1'!$Y955</f>
        <v>0</v>
      </c>
      <c r="K6" s="23">
        <f>'[1]1'!$AA955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Early Childhood Development</v>
      </c>
      <c r="C7" s="23">
        <f>'[1]1'!$C956</f>
        <v>58050</v>
      </c>
      <c r="D7" s="23">
        <f>'[1]1'!$D956</f>
        <v>0</v>
      </c>
      <c r="E7" s="23">
        <f>'[1]1'!$E956</f>
        <v>10954</v>
      </c>
      <c r="F7" s="24">
        <f>'[1]1'!$F956</f>
        <v>41150</v>
      </c>
      <c r="G7" s="23">
        <f>'[1]1'!$G956</f>
        <v>41150</v>
      </c>
      <c r="H7" s="25">
        <f>'[1]1'!$H956</f>
        <v>36269</v>
      </c>
      <c r="I7" s="23">
        <f>'[1]1'!$P956</f>
        <v>5250</v>
      </c>
      <c r="J7" s="23">
        <f>'[1]1'!$Y956</f>
        <v>0</v>
      </c>
      <c r="K7" s="23">
        <f>'[1]1'!$AA956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318151</v>
      </c>
      <c r="D19" s="28">
        <f t="shared" ref="D19:K19" si="1">SUM(D4:D18)</f>
        <v>257299</v>
      </c>
      <c r="E19" s="28">
        <f t="shared" si="1"/>
        <v>371992</v>
      </c>
      <c r="F19" s="29">
        <f t="shared" si="1"/>
        <v>354898</v>
      </c>
      <c r="G19" s="28">
        <f t="shared" si="1"/>
        <v>354898</v>
      </c>
      <c r="H19" s="30">
        <f t="shared" si="1"/>
        <v>354874</v>
      </c>
      <c r="I19" s="28">
        <f t="shared" si="1"/>
        <v>454946</v>
      </c>
      <c r="J19" s="28">
        <f t="shared" si="1"/>
        <v>370079.25</v>
      </c>
      <c r="K19" s="28">
        <f t="shared" si="1"/>
        <v>311060.96250000002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PROPER('[1]1'!$B$14)</f>
        <v>Table 27: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33411</v>
      </c>
      <c r="D4" s="52">
        <f t="shared" ref="D4:K4" si="0">SUM(D5:D7)</f>
        <v>15078</v>
      </c>
      <c r="E4" s="52">
        <f t="shared" si="0"/>
        <v>53857</v>
      </c>
      <c r="F4" s="53">
        <f t="shared" si="0"/>
        <v>40517</v>
      </c>
      <c r="G4" s="52">
        <f t="shared" si="0"/>
        <v>40517</v>
      </c>
      <c r="H4" s="54">
        <f t="shared" si="0"/>
        <v>38539</v>
      </c>
      <c r="I4" s="52">
        <f t="shared" si="0"/>
        <v>107818</v>
      </c>
      <c r="J4" s="52">
        <f t="shared" si="0"/>
        <v>64534.25</v>
      </c>
      <c r="K4" s="52">
        <f t="shared" si="0"/>
        <v>66060.962500000009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1741</v>
      </c>
      <c r="D5" s="34">
        <f>'[1]1'!D$975</f>
        <v>2745</v>
      </c>
      <c r="E5" s="34">
        <f>'[1]1'!E$975</f>
        <v>16448</v>
      </c>
      <c r="F5" s="35">
        <f>'[1]1'!F$975</f>
        <v>12112</v>
      </c>
      <c r="G5" s="34">
        <f>'[1]1'!G$975</f>
        <v>12112</v>
      </c>
      <c r="H5" s="36">
        <f>'[1]1'!H$975</f>
        <v>11688</v>
      </c>
      <c r="I5" s="34">
        <f>'[1]1'!P$975</f>
        <v>25138</v>
      </c>
      <c r="J5" s="34">
        <f>'[1]1'!Y$975</f>
        <v>3424</v>
      </c>
      <c r="K5" s="36">
        <f>'[1]1'!AA$975</f>
        <v>3595.2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31663</v>
      </c>
      <c r="D6" s="23">
        <f>'[1]1'!D$978</f>
        <v>12316</v>
      </c>
      <c r="E6" s="23">
        <f>'[1]1'!E$978</f>
        <v>37400</v>
      </c>
      <c r="F6" s="24">
        <f>'[1]1'!F$978</f>
        <v>28405</v>
      </c>
      <c r="G6" s="23">
        <f>'[1]1'!G$978</f>
        <v>28405</v>
      </c>
      <c r="H6" s="25">
        <f>'[1]1'!H$978</f>
        <v>26845</v>
      </c>
      <c r="I6" s="23">
        <f>'[1]1'!P$978</f>
        <v>82680</v>
      </c>
      <c r="J6" s="23">
        <f>'[1]1'!Y$978</f>
        <v>61110.25</v>
      </c>
      <c r="K6" s="25">
        <f>'[1]1'!AA$978</f>
        <v>62465.762500000004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7</v>
      </c>
      <c r="D7" s="39">
        <f>'[1]1'!D$1017</f>
        <v>17</v>
      </c>
      <c r="E7" s="39">
        <f>'[1]1'!E$1017</f>
        <v>9</v>
      </c>
      <c r="F7" s="38">
        <f>'[1]1'!F$1017</f>
        <v>0</v>
      </c>
      <c r="G7" s="39">
        <f>'[1]1'!G$1017</f>
        <v>0</v>
      </c>
      <c r="H7" s="40">
        <f>'[1]1'!H$1017</f>
        <v>6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450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7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450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7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284740</v>
      </c>
      <c r="D16" s="52">
        <f t="shared" ref="D16:K16" si="2">SUM(D17:D23)</f>
        <v>241771</v>
      </c>
      <c r="E16" s="52">
        <f t="shared" si="2"/>
        <v>318135</v>
      </c>
      <c r="F16" s="53">
        <f t="shared" si="2"/>
        <v>314381</v>
      </c>
      <c r="G16" s="52">
        <f t="shared" si="2"/>
        <v>314381</v>
      </c>
      <c r="H16" s="54">
        <f t="shared" si="2"/>
        <v>316328</v>
      </c>
      <c r="I16" s="52">
        <f t="shared" si="2"/>
        <v>347128</v>
      </c>
      <c r="J16" s="52">
        <f t="shared" si="2"/>
        <v>305545</v>
      </c>
      <c r="K16" s="52">
        <f t="shared" si="2"/>
        <v>245000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284534</v>
      </c>
      <c r="D17" s="34">
        <f>'[1]1'!D$1045</f>
        <v>231263</v>
      </c>
      <c r="E17" s="34">
        <f>'[1]1'!E$1045</f>
        <v>316182</v>
      </c>
      <c r="F17" s="35">
        <f>'[1]1'!F$1045</f>
        <v>314381</v>
      </c>
      <c r="G17" s="34">
        <f>'[1]1'!G$1045</f>
        <v>313381</v>
      </c>
      <c r="H17" s="36">
        <f>'[1]1'!H$1045</f>
        <v>313873</v>
      </c>
      <c r="I17" s="34">
        <f>'[1]1'!P$1045</f>
        <v>347128</v>
      </c>
      <c r="J17" s="34">
        <f>'[1]1'!Y$1045</f>
        <v>305545</v>
      </c>
      <c r="K17" s="36">
        <f>'[1]1'!AA$1045</f>
        <v>245000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206</v>
      </c>
      <c r="D18" s="23">
        <f>'[1]1'!D$1048</f>
        <v>10508</v>
      </c>
      <c r="E18" s="23">
        <f>'[1]1'!E$1048</f>
        <v>1953</v>
      </c>
      <c r="F18" s="24">
        <f>'[1]1'!F$1048</f>
        <v>0</v>
      </c>
      <c r="G18" s="23">
        <f>'[1]1'!G$1048</f>
        <v>1000</v>
      </c>
      <c r="H18" s="25">
        <f>'[1]1'!H$1048</f>
        <v>2455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318151</v>
      </c>
      <c r="D26" s="28">
        <f t="shared" ref="D26:K26" si="3">+D4+D8+D16+D24</f>
        <v>257299</v>
      </c>
      <c r="E26" s="28">
        <f t="shared" si="3"/>
        <v>371992</v>
      </c>
      <c r="F26" s="29">
        <f t="shared" si="3"/>
        <v>354898</v>
      </c>
      <c r="G26" s="28">
        <f t="shared" si="3"/>
        <v>354898</v>
      </c>
      <c r="H26" s="30">
        <f t="shared" si="3"/>
        <v>354874</v>
      </c>
      <c r="I26" s="28">
        <f t="shared" si="3"/>
        <v>454946</v>
      </c>
      <c r="J26" s="28">
        <f t="shared" si="3"/>
        <v>370079.25</v>
      </c>
      <c r="K26" s="28">
        <f t="shared" si="3"/>
        <v>311060.96250000002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Payment SETA</v>
      </c>
      <c r="C4" s="23">
        <f>'[1]1'!$C1103</f>
        <v>2943</v>
      </c>
      <c r="D4" s="23">
        <f>'[1]1'!$D1103</f>
        <v>3198</v>
      </c>
      <c r="E4" s="23">
        <f>'[1]1'!$E1103</f>
        <v>3417</v>
      </c>
      <c r="F4" s="35">
        <f>'[1]1'!$F1103</f>
        <v>3616</v>
      </c>
      <c r="G4" s="34">
        <f>'[1]1'!$G1103</f>
        <v>3616</v>
      </c>
      <c r="H4" s="36">
        <f>'[1]1'!$H1103</f>
        <v>3616</v>
      </c>
      <c r="I4" s="23">
        <f>'[1]1'!$P1103</f>
        <v>9585</v>
      </c>
      <c r="J4" s="23">
        <f>'[1]1'!$Y1103</f>
        <v>10064.25</v>
      </c>
      <c r="K4" s="23">
        <f>'[1]1'!$AA1103</f>
        <v>10567.4625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Professional Services</v>
      </c>
      <c r="C5" s="23">
        <f>'[1]1'!$C1104</f>
        <v>10727</v>
      </c>
      <c r="D5" s="23">
        <f>'[1]1'!$D1104</f>
        <v>12814</v>
      </c>
      <c r="E5" s="23">
        <f>'[1]1'!$E1104</f>
        <v>5662</v>
      </c>
      <c r="F5" s="24">
        <f>'[1]1'!$F1104</f>
        <v>18065</v>
      </c>
      <c r="G5" s="23">
        <f>'[1]1'!$G1104</f>
        <v>9282</v>
      </c>
      <c r="H5" s="25">
        <f>'[1]1'!$H1104</f>
        <v>6347</v>
      </c>
      <c r="I5" s="23">
        <f>'[1]1'!$P1104</f>
        <v>16820</v>
      </c>
      <c r="J5" s="23">
        <f>'[1]1'!$Y1104</f>
        <v>17660.304</v>
      </c>
      <c r="K5" s="23">
        <f>'[1]1'!$AA1104</f>
        <v>18543.319200000002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Special Projects</v>
      </c>
      <c r="C6" s="23">
        <f>'[1]1'!$C1105</f>
        <v>37333</v>
      </c>
      <c r="D6" s="23">
        <f>'[1]1'!$D1105</f>
        <v>50429</v>
      </c>
      <c r="E6" s="23">
        <f>'[1]1'!$E1105</f>
        <v>30800</v>
      </c>
      <c r="F6" s="24">
        <f>'[1]1'!$F1105</f>
        <v>33241</v>
      </c>
      <c r="G6" s="23">
        <f>'[1]1'!$G1105</f>
        <v>41125</v>
      </c>
      <c r="H6" s="25">
        <f>'[1]1'!$H1105</f>
        <v>43177</v>
      </c>
      <c r="I6" s="23">
        <f>'[1]1'!$P1105</f>
        <v>52596</v>
      </c>
      <c r="J6" s="23">
        <f>'[1]1'!$Y1105</f>
        <v>55226.720000000001</v>
      </c>
      <c r="K6" s="23">
        <f>'[1]1'!$AA1105</f>
        <v>57988.056000000004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External Examinations</v>
      </c>
      <c r="C7" s="23">
        <f>'[1]1'!$C1106</f>
        <v>53489</v>
      </c>
      <c r="D7" s="23">
        <f>'[1]1'!$D1106</f>
        <v>61938</v>
      </c>
      <c r="E7" s="23">
        <f>'[1]1'!$E1106</f>
        <v>62877</v>
      </c>
      <c r="F7" s="24">
        <f>'[1]1'!$F1106</f>
        <v>53094</v>
      </c>
      <c r="G7" s="23">
        <f>'[1]1'!$G1106</f>
        <v>64922</v>
      </c>
      <c r="H7" s="25">
        <f>'[1]1'!$H1106</f>
        <v>70070</v>
      </c>
      <c r="I7" s="23">
        <f>'[1]1'!$P1106</f>
        <v>68219</v>
      </c>
      <c r="J7" s="23">
        <f>'[1]1'!$Y1106</f>
        <v>71632.796000000002</v>
      </c>
      <c r="K7" s="23">
        <f>'[1]1'!$AA1106</f>
        <v>75218.635800000004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Grants</v>
      </c>
      <c r="C8" s="23">
        <f>'[1]1'!$C1107</f>
        <v>9686</v>
      </c>
      <c r="D8" s="23">
        <f>'[1]1'!$D1107</f>
        <v>5755</v>
      </c>
      <c r="E8" s="23">
        <f>'[1]1'!$E1107</f>
        <v>13338</v>
      </c>
      <c r="F8" s="24">
        <f>'[1]1'!$F1107</f>
        <v>10328</v>
      </c>
      <c r="G8" s="23">
        <f>'[1]1'!$G1107</f>
        <v>10896</v>
      </c>
      <c r="H8" s="25">
        <f>'[1]1'!$H1107</f>
        <v>11215</v>
      </c>
      <c r="I8" s="23">
        <f>'[1]1'!$P1107</f>
        <v>8360</v>
      </c>
      <c r="J8" s="23">
        <f>'[1]1'!$Y1107</f>
        <v>5280.9989999999998</v>
      </c>
      <c r="K8" s="23">
        <f>'[1]1'!$AA1107</f>
        <v>5547.0489500000003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114178</v>
      </c>
      <c r="D19" s="28">
        <f t="shared" ref="D19:K19" si="1">SUM(D4:D18)</f>
        <v>134134</v>
      </c>
      <c r="E19" s="28">
        <f t="shared" si="1"/>
        <v>116094</v>
      </c>
      <c r="F19" s="29">
        <f t="shared" si="1"/>
        <v>118344</v>
      </c>
      <c r="G19" s="28">
        <f t="shared" si="1"/>
        <v>129841</v>
      </c>
      <c r="H19" s="30">
        <f t="shared" si="1"/>
        <v>134425</v>
      </c>
      <c r="I19" s="28">
        <f t="shared" si="1"/>
        <v>155580</v>
      </c>
      <c r="J19" s="28">
        <f t="shared" si="1"/>
        <v>159865.06900000002</v>
      </c>
      <c r="K19" s="28">
        <f t="shared" si="1"/>
        <v>167864.52245000002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88521</v>
      </c>
      <c r="D4" s="52">
        <f t="shared" ref="D4:K4" si="0">SUM(D5:D7)</f>
        <v>111123</v>
      </c>
      <c r="E4" s="52">
        <f t="shared" si="0"/>
        <v>90782</v>
      </c>
      <c r="F4" s="53">
        <f t="shared" si="0"/>
        <v>96537</v>
      </c>
      <c r="G4" s="52">
        <f t="shared" si="0"/>
        <v>101059</v>
      </c>
      <c r="H4" s="54">
        <f t="shared" si="0"/>
        <v>105427</v>
      </c>
      <c r="I4" s="52">
        <f t="shared" si="0"/>
        <v>110948</v>
      </c>
      <c r="J4" s="52">
        <f t="shared" si="0"/>
        <v>113001.39200000001</v>
      </c>
      <c r="K4" s="52">
        <f t="shared" si="0"/>
        <v>118647.16159999999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34679</v>
      </c>
      <c r="D5" s="34">
        <f>'[1]1'!D$1125</f>
        <v>51820</v>
      </c>
      <c r="E5" s="34">
        <f>'[1]1'!E$1125</f>
        <v>46774</v>
      </c>
      <c r="F5" s="35">
        <f>'[1]1'!F$1125</f>
        <v>56145</v>
      </c>
      <c r="G5" s="34">
        <f>'[1]1'!G$1125</f>
        <v>56145</v>
      </c>
      <c r="H5" s="36">
        <f>'[1]1'!H$1125</f>
        <v>52891</v>
      </c>
      <c r="I5" s="34">
        <f>'[1]1'!P$1125</f>
        <v>61412</v>
      </c>
      <c r="J5" s="34">
        <f>'[1]1'!Y$1125</f>
        <v>64483.570000000007</v>
      </c>
      <c r="K5" s="36">
        <f>'[1]1'!AA$1125</f>
        <v>67707.748500000002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53841</v>
      </c>
      <c r="D6" s="23">
        <f>'[1]1'!D$1128</f>
        <v>59302</v>
      </c>
      <c r="E6" s="23">
        <f>'[1]1'!E$1128</f>
        <v>44008</v>
      </c>
      <c r="F6" s="24">
        <f>'[1]1'!F$1128</f>
        <v>40392</v>
      </c>
      <c r="G6" s="23">
        <f>'[1]1'!G$1128</f>
        <v>44914</v>
      </c>
      <c r="H6" s="25">
        <f>'[1]1'!H$1128</f>
        <v>52533</v>
      </c>
      <c r="I6" s="23">
        <f>'[1]1'!P$1128</f>
        <v>49536</v>
      </c>
      <c r="J6" s="23">
        <f>'[1]1'!Y$1128</f>
        <v>48517.822</v>
      </c>
      <c r="K6" s="25">
        <f>'[1]1'!AA$1128</f>
        <v>50939.413099999998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1</v>
      </c>
      <c r="D7" s="39">
        <f>'[1]1'!D$1167</f>
        <v>1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3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23713</v>
      </c>
      <c r="D8" s="52">
        <f t="shared" ref="D8:K8" si="1">SUM(D9:D15)</f>
        <v>19102</v>
      </c>
      <c r="E8" s="52">
        <f t="shared" si="1"/>
        <v>19411</v>
      </c>
      <c r="F8" s="53">
        <f t="shared" si="1"/>
        <v>16070</v>
      </c>
      <c r="G8" s="52">
        <f t="shared" si="1"/>
        <v>23045</v>
      </c>
      <c r="H8" s="54">
        <f t="shared" si="1"/>
        <v>23829</v>
      </c>
      <c r="I8" s="52">
        <f t="shared" si="1"/>
        <v>26685</v>
      </c>
      <c r="J8" s="52">
        <f t="shared" si="1"/>
        <v>28019.665000000001</v>
      </c>
      <c r="K8" s="52">
        <f t="shared" si="1"/>
        <v>29422.748250000001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3635</v>
      </c>
      <c r="D10" s="23">
        <f>'[1]1'!D$1178</f>
        <v>3575</v>
      </c>
      <c r="E10" s="23">
        <f>'[1]1'!E$1178</f>
        <v>3444</v>
      </c>
      <c r="F10" s="24">
        <f>'[1]1'!F$1178</f>
        <v>4386</v>
      </c>
      <c r="G10" s="23">
        <f>'[1]1'!G$1178</f>
        <v>4386</v>
      </c>
      <c r="H10" s="25">
        <f>'[1]1'!H$1178</f>
        <v>4385</v>
      </c>
      <c r="I10" s="23">
        <f>'[1]1'!P$1178</f>
        <v>10390</v>
      </c>
      <c r="J10" s="23">
        <f>'[1]1'!Y$1178</f>
        <v>10909.915000000001</v>
      </c>
      <c r="K10" s="25">
        <f>'[1]1'!AA$1178</f>
        <v>11457.510749999999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19538</v>
      </c>
      <c r="D14" s="23">
        <f>'[1]1'!D$1190</f>
        <v>15342</v>
      </c>
      <c r="E14" s="23">
        <f>'[1]1'!E$1190</f>
        <v>15820</v>
      </c>
      <c r="F14" s="24">
        <f>'[1]1'!F$1190</f>
        <v>11684</v>
      </c>
      <c r="G14" s="23">
        <f>'[1]1'!G$1190</f>
        <v>18659</v>
      </c>
      <c r="H14" s="25">
        <f>'[1]1'!H$1190</f>
        <v>19323</v>
      </c>
      <c r="I14" s="23">
        <f>'[1]1'!P$1190</f>
        <v>11135</v>
      </c>
      <c r="J14" s="23">
        <f>'[1]1'!Y$1190</f>
        <v>11691.75</v>
      </c>
      <c r="K14" s="25">
        <f>'[1]1'!AA$1190</f>
        <v>12276.3375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540</v>
      </c>
      <c r="D15" s="39">
        <f>'[1]1'!D$1191</f>
        <v>185</v>
      </c>
      <c r="E15" s="39">
        <f>'[1]1'!E$1191</f>
        <v>147</v>
      </c>
      <c r="F15" s="38">
        <f>'[1]1'!F$1191</f>
        <v>0</v>
      </c>
      <c r="G15" s="39">
        <f>'[1]1'!G$1191</f>
        <v>0</v>
      </c>
      <c r="H15" s="40">
        <f>'[1]1'!H$1191</f>
        <v>121</v>
      </c>
      <c r="I15" s="39">
        <f>'[1]1'!P$1191</f>
        <v>5160</v>
      </c>
      <c r="J15" s="39">
        <f>'[1]1'!Y$1191</f>
        <v>5418</v>
      </c>
      <c r="K15" s="40">
        <f>'[1]1'!AA$1191</f>
        <v>5688.9000000000005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1944</v>
      </c>
      <c r="D16" s="52">
        <f t="shared" ref="D16:K16" si="2">SUM(D17:D23)</f>
        <v>3909</v>
      </c>
      <c r="E16" s="52">
        <f t="shared" si="2"/>
        <v>5901</v>
      </c>
      <c r="F16" s="53">
        <f t="shared" si="2"/>
        <v>5737</v>
      </c>
      <c r="G16" s="52">
        <f t="shared" si="2"/>
        <v>5737</v>
      </c>
      <c r="H16" s="54">
        <f t="shared" si="2"/>
        <v>5169</v>
      </c>
      <c r="I16" s="52">
        <f t="shared" si="2"/>
        <v>17947</v>
      </c>
      <c r="J16" s="52">
        <f t="shared" si="2"/>
        <v>18844.011999999995</v>
      </c>
      <c r="K16" s="52">
        <f t="shared" si="2"/>
        <v>19794.6126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1944</v>
      </c>
      <c r="D18" s="23">
        <f>'[1]1'!D$1198</f>
        <v>3909</v>
      </c>
      <c r="E18" s="23">
        <f>'[1]1'!E$1198</f>
        <v>5901</v>
      </c>
      <c r="F18" s="24">
        <f>'[1]1'!F$1198</f>
        <v>5737</v>
      </c>
      <c r="G18" s="23">
        <f>'[1]1'!G$1198</f>
        <v>5737</v>
      </c>
      <c r="H18" s="25">
        <f>'[1]1'!H$1198</f>
        <v>5169</v>
      </c>
      <c r="I18" s="23">
        <f>'[1]1'!P$1198</f>
        <v>17947</v>
      </c>
      <c r="J18" s="23">
        <f>'[1]1'!Y$1198</f>
        <v>18844.011999999995</v>
      </c>
      <c r="K18" s="25">
        <f>'[1]1'!AA$1198</f>
        <v>19794.6126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114178</v>
      </c>
      <c r="D26" s="28">
        <f t="shared" ref="D26:K26" si="3">+D4+D8+D16+D24</f>
        <v>134134</v>
      </c>
      <c r="E26" s="28">
        <f t="shared" si="3"/>
        <v>116094</v>
      </c>
      <c r="F26" s="29">
        <f t="shared" si="3"/>
        <v>118344</v>
      </c>
      <c r="G26" s="28">
        <f t="shared" si="3"/>
        <v>129841</v>
      </c>
      <c r="H26" s="30">
        <f t="shared" si="3"/>
        <v>134425</v>
      </c>
      <c r="I26" s="28">
        <f t="shared" si="3"/>
        <v>155580</v>
      </c>
      <c r="J26" s="28">
        <f t="shared" si="3"/>
        <v>159865.06899999999</v>
      </c>
      <c r="K26" s="28">
        <f t="shared" si="3"/>
        <v>167864.52244999999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4762</v>
      </c>
      <c r="F9" s="74">
        <f t="shared" ref="F9:M9" si="1">F10+F19</f>
        <v>4671</v>
      </c>
      <c r="G9" s="74">
        <f t="shared" si="1"/>
        <v>5090</v>
      </c>
      <c r="H9" s="75">
        <f t="shared" si="1"/>
        <v>4473</v>
      </c>
      <c r="I9" s="74">
        <f t="shared" si="1"/>
        <v>4473</v>
      </c>
      <c r="J9" s="76">
        <f t="shared" si="1"/>
        <v>4687</v>
      </c>
      <c r="K9" s="74">
        <f t="shared" si="1"/>
        <v>4715</v>
      </c>
      <c r="L9" s="74">
        <f t="shared" si="1"/>
        <v>4970</v>
      </c>
      <c r="M9" s="74">
        <f t="shared" si="1"/>
        <v>5218.5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4762</v>
      </c>
      <c r="F10" s="81">
        <f t="shared" ref="F10:M10" si="2">SUM(F11:F13)</f>
        <v>4671</v>
      </c>
      <c r="G10" s="81">
        <f t="shared" si="2"/>
        <v>5090</v>
      </c>
      <c r="H10" s="82">
        <f t="shared" si="2"/>
        <v>4473</v>
      </c>
      <c r="I10" s="81">
        <f t="shared" si="2"/>
        <v>4473</v>
      </c>
      <c r="J10" s="83">
        <f t="shared" si="2"/>
        <v>4687</v>
      </c>
      <c r="K10" s="81">
        <f t="shared" si="2"/>
        <v>4715</v>
      </c>
      <c r="L10" s="81">
        <f t="shared" si="2"/>
        <v>4970</v>
      </c>
      <c r="M10" s="81">
        <f t="shared" si="2"/>
        <v>5218.5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4762</v>
      </c>
      <c r="F12" s="101">
        <f>'[1]1'!D168</f>
        <v>4671</v>
      </c>
      <c r="G12" s="101">
        <f>'[1]1'!E168</f>
        <v>5090</v>
      </c>
      <c r="H12" s="102">
        <f>'[1]1'!F168</f>
        <v>4473</v>
      </c>
      <c r="I12" s="101">
        <f>'[1]1'!G168</f>
        <v>4473</v>
      </c>
      <c r="J12" s="103">
        <f>'[1]1'!H168</f>
        <v>4687</v>
      </c>
      <c r="K12" s="101">
        <f>'[1]1'!I168</f>
        <v>4715</v>
      </c>
      <c r="L12" s="101">
        <f>'[1]1'!J168</f>
        <v>4970</v>
      </c>
      <c r="M12" s="101">
        <f>'[1]1'!K168</f>
        <v>5218.5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0</v>
      </c>
      <c r="F13" s="101">
        <f>'[1]1'!D169</f>
        <v>0</v>
      </c>
      <c r="G13" s="101">
        <f>'[1]1'!E169</f>
        <v>0</v>
      </c>
      <c r="H13" s="102">
        <f>'[1]1'!F169</f>
        <v>0</v>
      </c>
      <c r="I13" s="101">
        <f>'[1]1'!G169</f>
        <v>0</v>
      </c>
      <c r="J13" s="103">
        <f>'[1]1'!H169</f>
        <v>0</v>
      </c>
      <c r="K13" s="101">
        <f>'[1]1'!I169</f>
        <v>0</v>
      </c>
      <c r="L13" s="101">
        <f>'[1]1'!J169</f>
        <v>0</v>
      </c>
      <c r="M13" s="101">
        <f>'[1]1'!K169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List Item</v>
      </c>
      <c r="C15" s="150" t="s">
        <v>44</v>
      </c>
      <c r="D15" s="150" t="s">
        <v>44</v>
      </c>
      <c r="E15" s="89">
        <f>'[1]1'!C171</f>
        <v>0</v>
      </c>
      <c r="F15" s="88">
        <f>'[1]1'!D171</f>
        <v>0</v>
      </c>
      <c r="G15" s="88">
        <f>'[1]1'!E171</f>
        <v>0</v>
      </c>
      <c r="H15" s="89">
        <f>'[1]1'!F171</f>
        <v>0</v>
      </c>
      <c r="I15" s="88">
        <f>'[1]1'!G171</f>
        <v>0</v>
      </c>
      <c r="J15" s="90">
        <f>'[1]1'!H171</f>
        <v>0</v>
      </c>
      <c r="K15" s="88">
        <f>'[1]1'!I171</f>
        <v>0</v>
      </c>
      <c r="L15" s="88">
        <f>'[1]1'!J171</f>
        <v>0</v>
      </c>
      <c r="M15" s="90">
        <f>'[1]1'!K171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List Item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List Item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List Item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0</v>
      </c>
      <c r="F19" s="81">
        <f>'[1]1'!D175</f>
        <v>0</v>
      </c>
      <c r="G19" s="81">
        <f>'[1]1'!E175</f>
        <v>0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10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10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3</v>
      </c>
      <c r="F29" s="74">
        <f>'[1]1'!D183</f>
        <v>0</v>
      </c>
      <c r="G29" s="74">
        <f>'[1]1'!E183</f>
        <v>78</v>
      </c>
      <c r="H29" s="75">
        <f>'[1]1'!F183</f>
        <v>25</v>
      </c>
      <c r="I29" s="74">
        <f>'[1]1'!G183</f>
        <v>25</v>
      </c>
      <c r="J29" s="76">
        <f>'[1]1'!H183</f>
        <v>52</v>
      </c>
      <c r="K29" s="74">
        <f>'[1]1'!I183</f>
        <v>27</v>
      </c>
      <c r="L29" s="74">
        <f>'[1]1'!J183</f>
        <v>28</v>
      </c>
      <c r="M29" s="74">
        <f>'[1]1'!K183</f>
        <v>29.400000000000002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6</v>
      </c>
      <c r="F31" s="162">
        <f t="shared" ref="F31:M31" si="4">SUM(F32:F34)</f>
        <v>306</v>
      </c>
      <c r="G31" s="162">
        <f t="shared" si="4"/>
        <v>204</v>
      </c>
      <c r="H31" s="163">
        <f t="shared" si="4"/>
        <v>5</v>
      </c>
      <c r="I31" s="162">
        <f t="shared" si="4"/>
        <v>5</v>
      </c>
      <c r="J31" s="164">
        <f t="shared" si="4"/>
        <v>27</v>
      </c>
      <c r="K31" s="162">
        <f t="shared" si="4"/>
        <v>6</v>
      </c>
      <c r="L31" s="162">
        <f t="shared" si="4"/>
        <v>6.3179999999999996</v>
      </c>
      <c r="M31" s="162">
        <f t="shared" si="4"/>
        <v>6.6338999999999997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6</v>
      </c>
      <c r="F32" s="88">
        <f>'[1]1'!D185</f>
        <v>306</v>
      </c>
      <c r="G32" s="88">
        <f>'[1]1'!E185</f>
        <v>204</v>
      </c>
      <c r="H32" s="89">
        <f>'[1]1'!F185</f>
        <v>5</v>
      </c>
      <c r="I32" s="88">
        <f>'[1]1'!G185</f>
        <v>5</v>
      </c>
      <c r="J32" s="90">
        <f>'[1]1'!H185</f>
        <v>27</v>
      </c>
      <c r="K32" s="88">
        <f>'[1]1'!I185</f>
        <v>6</v>
      </c>
      <c r="L32" s="88">
        <f>'[1]1'!J185</f>
        <v>6.3179999999999996</v>
      </c>
      <c r="M32" s="88">
        <f>'[1]1'!K185</f>
        <v>6.6338999999999997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1949</v>
      </c>
      <c r="F39" s="74">
        <f>'[1]1'!D191</f>
        <v>8532</v>
      </c>
      <c r="G39" s="74">
        <f>'[1]1'!E191</f>
        <v>2288</v>
      </c>
      <c r="H39" s="75">
        <f>'[1]1'!F191</f>
        <v>3843</v>
      </c>
      <c r="I39" s="74">
        <f>'[1]1'!G191</f>
        <v>3843</v>
      </c>
      <c r="J39" s="76">
        <f>'[1]1'!H191</f>
        <v>3379</v>
      </c>
      <c r="K39" s="74">
        <f>'[1]1'!I191</f>
        <v>4051</v>
      </c>
      <c r="L39" s="74">
        <f>'[1]1'!J191</f>
        <v>4270</v>
      </c>
      <c r="M39" s="74">
        <f>'[1]1'!K191</f>
        <v>4483.5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6720</v>
      </c>
      <c r="F40" s="28">
        <f t="shared" ref="F40:M40" si="6">F4+F9+F21+F29+F31+F36+F39</f>
        <v>13509</v>
      </c>
      <c r="G40" s="28">
        <f t="shared" si="6"/>
        <v>7660</v>
      </c>
      <c r="H40" s="29">
        <f t="shared" si="6"/>
        <v>8346</v>
      </c>
      <c r="I40" s="28">
        <f t="shared" si="6"/>
        <v>8346</v>
      </c>
      <c r="J40" s="30">
        <f t="shared" si="6"/>
        <v>8155</v>
      </c>
      <c r="K40" s="28">
        <f t="shared" si="6"/>
        <v>8799</v>
      </c>
      <c r="L40" s="28">
        <f t="shared" si="6"/>
        <v>9274.3179999999993</v>
      </c>
      <c r="M40" s="28">
        <f t="shared" si="6"/>
        <v>9738.0338999999985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3319799</v>
      </c>
      <c r="F4" s="74">
        <f t="shared" ref="F4:M4" si="0">F5+F8+F47</f>
        <v>3450624</v>
      </c>
      <c r="G4" s="74">
        <f t="shared" si="0"/>
        <v>3765262</v>
      </c>
      <c r="H4" s="75">
        <f t="shared" si="0"/>
        <v>3962581.4750000001</v>
      </c>
      <c r="I4" s="74">
        <f t="shared" si="0"/>
        <v>3965128.4750000001</v>
      </c>
      <c r="J4" s="76">
        <f t="shared" si="0"/>
        <v>4010689</v>
      </c>
      <c r="K4" s="74">
        <f t="shared" si="0"/>
        <v>4273760.0376000004</v>
      </c>
      <c r="L4" s="74">
        <f t="shared" si="0"/>
        <v>4449843.9104800001</v>
      </c>
      <c r="M4" s="74">
        <f t="shared" si="0"/>
        <v>4666629.5368500007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2885430</v>
      </c>
      <c r="F5" s="81">
        <f t="shared" ref="F5:M5" si="1">SUM(F6:F7)</f>
        <v>3110489</v>
      </c>
      <c r="G5" s="81">
        <f t="shared" si="1"/>
        <v>3438227</v>
      </c>
      <c r="H5" s="82">
        <f t="shared" si="1"/>
        <v>3651701.4750000001</v>
      </c>
      <c r="I5" s="81">
        <f t="shared" si="1"/>
        <v>3667572.4750000001</v>
      </c>
      <c r="J5" s="83">
        <f t="shared" si="1"/>
        <v>3708746</v>
      </c>
      <c r="K5" s="81">
        <f t="shared" si="1"/>
        <v>3911066</v>
      </c>
      <c r="L5" s="81">
        <f t="shared" si="1"/>
        <v>4105326.8590000002</v>
      </c>
      <c r="M5" s="81">
        <f t="shared" si="1"/>
        <v>4312853.8464000002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2498097</v>
      </c>
      <c r="F6" s="88">
        <f>'[1]1'!$D$32</f>
        <v>2702422</v>
      </c>
      <c r="G6" s="88">
        <f>'[1]1'!$E$32</f>
        <v>3016444</v>
      </c>
      <c r="H6" s="89">
        <f>'[1]1'!$F$32</f>
        <v>3120602.4750000001</v>
      </c>
      <c r="I6" s="88">
        <f>'[1]1'!$G$32</f>
        <v>3136473.4750000001</v>
      </c>
      <c r="J6" s="90">
        <f>'[1]1'!$H$32</f>
        <v>3177647</v>
      </c>
      <c r="K6" s="88">
        <f>'[1]1'!$P$32</f>
        <v>3394479</v>
      </c>
      <c r="L6" s="88">
        <f>'[1]1'!$Y$32</f>
        <v>3550599.071</v>
      </c>
      <c r="M6" s="88">
        <f>'[1]1'!$AA$32</f>
        <v>3732856.4245500001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387333</v>
      </c>
      <c r="F7" s="94">
        <f>'[1]1'!$D$33</f>
        <v>408067</v>
      </c>
      <c r="G7" s="94">
        <f>'[1]1'!$E$33</f>
        <v>421783</v>
      </c>
      <c r="H7" s="95">
        <f>'[1]1'!$F$33</f>
        <v>531099</v>
      </c>
      <c r="I7" s="94">
        <f>'[1]1'!$G$33</f>
        <v>531099</v>
      </c>
      <c r="J7" s="96">
        <f>'[1]1'!$H$33</f>
        <v>531099</v>
      </c>
      <c r="K7" s="94">
        <f>'[1]1'!$P$33</f>
        <v>516587</v>
      </c>
      <c r="L7" s="94">
        <f>'[1]1'!$Y$33</f>
        <v>554727.78800000006</v>
      </c>
      <c r="M7" s="94">
        <f>'[1]1'!$AA$33</f>
        <v>579997.42184999981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432665</v>
      </c>
      <c r="F8" s="81">
        <f t="shared" si="2"/>
        <v>339102</v>
      </c>
      <c r="G8" s="81">
        <f t="shared" si="2"/>
        <v>325802</v>
      </c>
      <c r="H8" s="82">
        <f t="shared" si="2"/>
        <v>309900</v>
      </c>
      <c r="I8" s="81">
        <f t="shared" si="2"/>
        <v>296576</v>
      </c>
      <c r="J8" s="83">
        <f t="shared" si="2"/>
        <v>300933</v>
      </c>
      <c r="K8" s="81">
        <f t="shared" si="2"/>
        <v>361666.03759999998</v>
      </c>
      <c r="L8" s="81">
        <f t="shared" si="2"/>
        <v>343438.05148000002</v>
      </c>
      <c r="M8" s="81">
        <f t="shared" si="2"/>
        <v>352642.74045000004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378</v>
      </c>
      <c r="F9" s="88">
        <f>'[1]1'!$D$35</f>
        <v>328</v>
      </c>
      <c r="G9" s="88">
        <f>'[1]1'!$E$35</f>
        <v>302</v>
      </c>
      <c r="H9" s="89">
        <f>'[1]1'!$F$35</f>
        <v>301</v>
      </c>
      <c r="I9" s="88">
        <f>'[1]1'!$G$35</f>
        <v>301</v>
      </c>
      <c r="J9" s="90">
        <f>'[1]1'!$H$35</f>
        <v>240</v>
      </c>
      <c r="K9" s="88">
        <f>'[1]1'!$P$35</f>
        <v>320</v>
      </c>
      <c r="L9" s="88">
        <f>'[1]1'!$Y$35</f>
        <v>642.29600000000005</v>
      </c>
      <c r="M9" s="88">
        <f>'[1]1'!$AA$35</f>
        <v>674.41080000000011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9495</v>
      </c>
      <c r="F10" s="101">
        <f>'[1]1'!$D$36</f>
        <v>4261</v>
      </c>
      <c r="G10" s="101">
        <f>'[1]1'!$E$36</f>
        <v>2460</v>
      </c>
      <c r="H10" s="102">
        <f>'[1]1'!$F$36</f>
        <v>6350</v>
      </c>
      <c r="I10" s="101">
        <f>'[1]1'!$G$36</f>
        <v>6350</v>
      </c>
      <c r="J10" s="103">
        <f>'[1]1'!$H$36</f>
        <v>2030</v>
      </c>
      <c r="K10" s="101">
        <f>'[1]1'!$P$36</f>
        <v>1446</v>
      </c>
      <c r="L10" s="101">
        <f>'[1]1'!$Y$36</f>
        <v>1216.8509999999997</v>
      </c>
      <c r="M10" s="101">
        <f>'[1]1'!$AA$36</f>
        <v>1285.5653999999995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4906</v>
      </c>
      <c r="F11" s="101">
        <f>'[1]1'!$D$37</f>
        <v>1521</v>
      </c>
      <c r="G11" s="101">
        <f>'[1]1'!$E$37</f>
        <v>631</v>
      </c>
      <c r="H11" s="102">
        <f>'[1]1'!$F$37</f>
        <v>4583</v>
      </c>
      <c r="I11" s="101">
        <f>'[1]1'!$G$37</f>
        <v>4583</v>
      </c>
      <c r="J11" s="103">
        <f>'[1]1'!$H$37</f>
        <v>1261</v>
      </c>
      <c r="K11" s="101">
        <f>'[1]1'!$P$37</f>
        <v>2072</v>
      </c>
      <c r="L11" s="101">
        <f>'[1]1'!$Y$37</f>
        <v>1897.6449999999986</v>
      </c>
      <c r="M11" s="101">
        <f>'[1]1'!$AA$37</f>
        <v>2280.2272499999999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8035</v>
      </c>
      <c r="F12" s="101">
        <f>'[1]1'!$D$38</f>
        <v>7341</v>
      </c>
      <c r="G12" s="101">
        <f>'[1]1'!$E$38</f>
        <v>7595</v>
      </c>
      <c r="H12" s="102">
        <f>'[1]1'!$F$38</f>
        <v>8012</v>
      </c>
      <c r="I12" s="101">
        <f>'[1]1'!$G$38</f>
        <v>8012</v>
      </c>
      <c r="J12" s="103">
        <f>'[1]1'!$H$38</f>
        <v>10142</v>
      </c>
      <c r="K12" s="101">
        <f>'[1]1'!$P$38</f>
        <v>10198</v>
      </c>
      <c r="L12" s="101">
        <f>'[1]1'!$Y$38</f>
        <v>10707.9</v>
      </c>
      <c r="M12" s="101">
        <f>'[1]1'!$AA$38</f>
        <v>11243.295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1044</v>
      </c>
      <c r="F13" s="101">
        <f>'[1]1'!$D$39</f>
        <v>938</v>
      </c>
      <c r="G13" s="101">
        <f>'[1]1'!$E$39</f>
        <v>614</v>
      </c>
      <c r="H13" s="102">
        <f>'[1]1'!$F$39</f>
        <v>3990</v>
      </c>
      <c r="I13" s="101">
        <f>'[1]1'!$G$39</f>
        <v>2490</v>
      </c>
      <c r="J13" s="103">
        <f>'[1]1'!$H$39</f>
        <v>2430</v>
      </c>
      <c r="K13" s="101">
        <f>'[1]1'!$P$39</f>
        <v>3030</v>
      </c>
      <c r="L13" s="101">
        <f>'[1]1'!$Y$39</f>
        <v>3231.6749999999997</v>
      </c>
      <c r="M13" s="101">
        <f>'[1]1'!$AA$39</f>
        <v>4454.8087500000001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13101</v>
      </c>
      <c r="F14" s="101">
        <f>'[1]1'!$D$40</f>
        <v>15660</v>
      </c>
      <c r="G14" s="101">
        <f>'[1]1'!$E$40</f>
        <v>10841</v>
      </c>
      <c r="H14" s="102">
        <f>'[1]1'!$F$40</f>
        <v>10525</v>
      </c>
      <c r="I14" s="101">
        <f>'[1]1'!$G$40</f>
        <v>10525</v>
      </c>
      <c r="J14" s="103">
        <f>'[1]1'!$H$40</f>
        <v>10448</v>
      </c>
      <c r="K14" s="101">
        <f>'[1]1'!$P$40</f>
        <v>10288</v>
      </c>
      <c r="L14" s="101">
        <f>'[1]1'!$Y$40</f>
        <v>10785.155999999999</v>
      </c>
      <c r="M14" s="101">
        <f>'[1]1'!$AA$40</f>
        <v>11130.077699999998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8212</v>
      </c>
      <c r="F15" s="101">
        <f>'[1]1'!$D$41</f>
        <v>6667</v>
      </c>
      <c r="G15" s="101">
        <f>'[1]1'!$E$41</f>
        <v>7763</v>
      </c>
      <c r="H15" s="102">
        <f>'[1]1'!$F$41</f>
        <v>8684</v>
      </c>
      <c r="I15" s="101">
        <f>'[1]1'!$G$41</f>
        <v>8684</v>
      </c>
      <c r="J15" s="103">
        <f>'[1]1'!$H$41</f>
        <v>7357</v>
      </c>
      <c r="K15" s="101">
        <f>'[1]1'!$P$41</f>
        <v>14822</v>
      </c>
      <c r="L15" s="101">
        <f>'[1]1'!$Y$41</f>
        <v>15233.220000000001</v>
      </c>
      <c r="M15" s="101">
        <f>'[1]1'!$AA$41</f>
        <v>16046.331000000002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7688</v>
      </c>
      <c r="F16" s="101">
        <f>'[1]1'!$D$42</f>
        <v>6158</v>
      </c>
      <c r="G16" s="101">
        <f>'[1]1'!$E$42</f>
        <v>11072</v>
      </c>
      <c r="H16" s="102">
        <f>'[1]1'!$F$42</f>
        <v>10225</v>
      </c>
      <c r="I16" s="101">
        <f>'[1]1'!$G$42</f>
        <v>10225</v>
      </c>
      <c r="J16" s="103">
        <f>'[1]1'!$H$42</f>
        <v>37586</v>
      </c>
      <c r="K16" s="101">
        <f>'[1]1'!$P$42</f>
        <v>18979</v>
      </c>
      <c r="L16" s="101">
        <f>'[1]1'!$Y$42</f>
        <v>19875.925000000003</v>
      </c>
      <c r="M16" s="101">
        <f>'[1]1'!$AA$42</f>
        <v>20869.721250000002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0</v>
      </c>
      <c r="F17" s="101">
        <f>'[1]1'!$D$43</f>
        <v>0</v>
      </c>
      <c r="G17" s="101">
        <f>'[1]1'!$E$43</f>
        <v>0</v>
      </c>
      <c r="H17" s="102">
        <f>'[1]1'!$F$43</f>
        <v>0</v>
      </c>
      <c r="I17" s="101">
        <f>'[1]1'!$G$43</f>
        <v>0</v>
      </c>
      <c r="J17" s="103">
        <f>'[1]1'!$H$43</f>
        <v>0</v>
      </c>
      <c r="K17" s="101">
        <f>'[1]1'!$P$43</f>
        <v>0</v>
      </c>
      <c r="L17" s="101">
        <f>'[1]1'!$Y$43</f>
        <v>0</v>
      </c>
      <c r="M17" s="101">
        <f>'[1]1'!$AA$43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0</v>
      </c>
      <c r="F18" s="101">
        <f>'[1]1'!$D$44</f>
        <v>183</v>
      </c>
      <c r="G18" s="101">
        <f>'[1]1'!$E$44</f>
        <v>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8000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1502</v>
      </c>
      <c r="F21" s="101">
        <f>'[1]1'!$D$47</f>
        <v>480</v>
      </c>
      <c r="G21" s="101">
        <f>'[1]1'!$E$47</f>
        <v>1595</v>
      </c>
      <c r="H21" s="102">
        <f>'[1]1'!$F$47</f>
        <v>1530</v>
      </c>
      <c r="I21" s="101">
        <f>'[1]1'!$G$47</f>
        <v>1530</v>
      </c>
      <c r="J21" s="103">
        <f>'[1]1'!$H$47</f>
        <v>1589</v>
      </c>
      <c r="K21" s="101">
        <f>'[1]1'!$P$47</f>
        <v>2100</v>
      </c>
      <c r="L21" s="101">
        <f>'[1]1'!$Y$47</f>
        <v>2205.0000000000005</v>
      </c>
      <c r="M21" s="101">
        <f>'[1]1'!$AA$47</f>
        <v>2315.25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6380</v>
      </c>
      <c r="F22" s="101">
        <f>'[1]1'!$D$48</f>
        <v>494</v>
      </c>
      <c r="G22" s="101">
        <f>'[1]1'!$E$48</f>
        <v>17926</v>
      </c>
      <c r="H22" s="102">
        <f>'[1]1'!$F$48</f>
        <v>989</v>
      </c>
      <c r="I22" s="101">
        <f>'[1]1'!$G$48</f>
        <v>989</v>
      </c>
      <c r="J22" s="103">
        <f>'[1]1'!$H$48</f>
        <v>1312</v>
      </c>
      <c r="K22" s="101">
        <f>'[1]1'!$P$48</f>
        <v>241</v>
      </c>
      <c r="L22" s="101">
        <f>'[1]1'!$Y$48</f>
        <v>253.57100000000037</v>
      </c>
      <c r="M22" s="101">
        <f>'[1]1'!$AA$48</f>
        <v>266.24954999999983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24114</v>
      </c>
      <c r="F23" s="101">
        <f>'[1]1'!$D$49</f>
        <v>39348</v>
      </c>
      <c r="G23" s="101">
        <f>'[1]1'!$E$49</f>
        <v>15378</v>
      </c>
      <c r="H23" s="102">
        <f>'[1]1'!$F$49</f>
        <v>22663</v>
      </c>
      <c r="I23" s="101">
        <f>'[1]1'!$G$49</f>
        <v>25256</v>
      </c>
      <c r="J23" s="103">
        <f>'[1]1'!$H$49</f>
        <v>25265</v>
      </c>
      <c r="K23" s="101">
        <f>'[1]1'!$P$49</f>
        <v>25562</v>
      </c>
      <c r="L23" s="101">
        <f>'[1]1'!$Y$49</f>
        <v>23616.172999999999</v>
      </c>
      <c r="M23" s="101">
        <f>'[1]1'!$AA$49</f>
        <v>23883.5373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301</v>
      </c>
      <c r="F24" s="101">
        <f>'[1]1'!$D$50</f>
        <v>337</v>
      </c>
      <c r="G24" s="101">
        <f>'[1]1'!$E$50</f>
        <v>331</v>
      </c>
      <c r="H24" s="102">
        <f>'[1]1'!$F$50</f>
        <v>0</v>
      </c>
      <c r="I24" s="101">
        <f>'[1]1'!$G$50</f>
        <v>0</v>
      </c>
      <c r="J24" s="103">
        <f>'[1]1'!$H$50</f>
        <v>379</v>
      </c>
      <c r="K24" s="101">
        <f>'[1]1'!$P$50</f>
        <v>550</v>
      </c>
      <c r="L24" s="101">
        <f>'[1]1'!$Y$50</f>
        <v>577.68899999999996</v>
      </c>
      <c r="M24" s="101">
        <f>'[1]1'!$AA$50</f>
        <v>606.57344999999998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0</v>
      </c>
      <c r="F25" s="101">
        <f>'[1]1'!$D$51</f>
        <v>0</v>
      </c>
      <c r="G25" s="101">
        <f>'[1]1'!$E$51</f>
        <v>155</v>
      </c>
      <c r="H25" s="102">
        <f>'[1]1'!$F$51</f>
        <v>260</v>
      </c>
      <c r="I25" s="101">
        <f>'[1]1'!$G$51</f>
        <v>260</v>
      </c>
      <c r="J25" s="103">
        <f>'[1]1'!$H$51</f>
        <v>444</v>
      </c>
      <c r="K25" s="101">
        <f>'[1]1'!$P$51</f>
        <v>672</v>
      </c>
      <c r="L25" s="101">
        <f>'[1]1'!$Y$51</f>
        <v>705.38</v>
      </c>
      <c r="M25" s="101">
        <f>'[1]1'!$AA$51</f>
        <v>740.64900000000011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5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0</v>
      </c>
      <c r="H27" s="102">
        <f>'[1]1'!$F$53</f>
        <v>0</v>
      </c>
      <c r="I27" s="101">
        <f>'[1]1'!$G$53</f>
        <v>0</v>
      </c>
      <c r="J27" s="103">
        <f>'[1]1'!$H$53</f>
        <v>0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1167</v>
      </c>
      <c r="F29" s="101">
        <f>'[1]1'!$D$55</f>
        <v>311</v>
      </c>
      <c r="G29" s="101">
        <f>'[1]1'!$E$55</f>
        <v>0</v>
      </c>
      <c r="H29" s="102">
        <f>'[1]1'!$F$55</f>
        <v>279</v>
      </c>
      <c r="I29" s="101">
        <f>'[1]1'!$G$55</f>
        <v>279</v>
      </c>
      <c r="J29" s="103">
        <f>'[1]1'!$H$55</f>
        <v>0</v>
      </c>
      <c r="K29" s="101">
        <f>'[1]1'!$P$55</f>
        <v>0</v>
      </c>
      <c r="L29" s="101">
        <f>'[1]1'!$Y$55</f>
        <v>-0.58400000000000318</v>
      </c>
      <c r="M29" s="101">
        <f>'[1]1'!$AA$55</f>
        <v>-0.61320000000001085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4121</v>
      </c>
      <c r="F30" s="101">
        <f>'[1]1'!$D$56</f>
        <v>5594</v>
      </c>
      <c r="G30" s="101">
        <f>'[1]1'!$E$56</f>
        <v>1476</v>
      </c>
      <c r="H30" s="102">
        <f>'[1]1'!$F$56</f>
        <v>1997</v>
      </c>
      <c r="I30" s="101">
        <f>'[1]1'!$G$56</f>
        <v>998</v>
      </c>
      <c r="J30" s="103">
        <f>'[1]1'!$H$56</f>
        <v>2236</v>
      </c>
      <c r="K30" s="101">
        <f>'[1]1'!$P$56</f>
        <v>1932</v>
      </c>
      <c r="L30" s="101">
        <f>'[1]1'!$Y$56</f>
        <v>2030.289</v>
      </c>
      <c r="M30" s="101">
        <f>'[1]1'!$AA$56</f>
        <v>2133.9034500000002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61814</v>
      </c>
      <c r="F31" s="101">
        <f>'[1]1'!$D$57</f>
        <v>91862</v>
      </c>
      <c r="G31" s="101">
        <f>'[1]1'!$E$57</f>
        <v>93100</v>
      </c>
      <c r="H31" s="102">
        <f>'[1]1'!$F$57</f>
        <v>66647</v>
      </c>
      <c r="I31" s="101">
        <f>'[1]1'!$G$57</f>
        <v>62764</v>
      </c>
      <c r="J31" s="103">
        <f>'[1]1'!$H$57</f>
        <v>50949</v>
      </c>
      <c r="K31" s="101">
        <f>'[1]1'!$P$57</f>
        <v>39394</v>
      </c>
      <c r="L31" s="101">
        <f>'[1]1'!$Y$57</f>
        <v>41360.298999999999</v>
      </c>
      <c r="M31" s="101">
        <f>'[1]1'!$AA$57</f>
        <v>44067.76395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161</v>
      </c>
      <c r="F32" s="101">
        <f>'[1]1'!$D$58</f>
        <v>1280</v>
      </c>
      <c r="G32" s="101">
        <f>'[1]1'!$E$58</f>
        <v>56</v>
      </c>
      <c r="H32" s="102">
        <f>'[1]1'!$F$58</f>
        <v>219</v>
      </c>
      <c r="I32" s="101">
        <f>'[1]1'!$G$58</f>
        <v>219</v>
      </c>
      <c r="J32" s="103">
        <f>'[1]1'!$H$58</f>
        <v>226</v>
      </c>
      <c r="K32" s="101">
        <f>'[1]1'!$P$58</f>
        <v>0</v>
      </c>
      <c r="L32" s="101">
        <f>'[1]1'!$Y$58</f>
        <v>1.0309999999999491</v>
      </c>
      <c r="M32" s="101">
        <f>'[1]1'!$AA$58</f>
        <v>1.082549999999979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137</v>
      </c>
      <c r="F33" s="101">
        <f>'[1]1'!$D$59</f>
        <v>55</v>
      </c>
      <c r="G33" s="101">
        <f>'[1]1'!$E$59</f>
        <v>82</v>
      </c>
      <c r="H33" s="102">
        <f>'[1]1'!$F$59</f>
        <v>81</v>
      </c>
      <c r="I33" s="101">
        <f>'[1]1'!$G$59</f>
        <v>81</v>
      </c>
      <c r="J33" s="103">
        <f>'[1]1'!$H$59</f>
        <v>17</v>
      </c>
      <c r="K33" s="101">
        <f>'[1]1'!$P$59</f>
        <v>0</v>
      </c>
      <c r="L33" s="101">
        <f>'[1]1'!$Y$59</f>
        <v>0.23999999999999488</v>
      </c>
      <c r="M33" s="101">
        <f>'[1]1'!$AA$59</f>
        <v>0.25199999999999556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126</v>
      </c>
      <c r="M35" s="101">
        <f>'[1]1'!$AA$61</f>
        <v>132.30000000000001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1393</v>
      </c>
      <c r="G36" s="101">
        <f>'[1]1'!$E$62</f>
        <v>1378</v>
      </c>
      <c r="H36" s="102">
        <f>'[1]1'!$F$62</f>
        <v>0</v>
      </c>
      <c r="I36" s="101">
        <f>'[1]1'!$G$62</f>
        <v>-64</v>
      </c>
      <c r="J36" s="103">
        <f>'[1]1'!$H$62</f>
        <v>4302</v>
      </c>
      <c r="K36" s="101">
        <f>'[1]1'!$P$62</f>
        <v>10253</v>
      </c>
      <c r="L36" s="101">
        <f>'[1]1'!$Y$62</f>
        <v>2123.8830000000003</v>
      </c>
      <c r="M36" s="101">
        <f>'[1]1'!$AA$62</f>
        <v>634.75964999999997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2421</v>
      </c>
      <c r="F37" s="101">
        <f>'[1]1'!$D$63</f>
        <v>0</v>
      </c>
      <c r="G37" s="101">
        <f>'[1]1'!$E$63</f>
        <v>2962</v>
      </c>
      <c r="H37" s="102">
        <f>'[1]1'!$F$63</f>
        <v>3438</v>
      </c>
      <c r="I37" s="101">
        <f>'[1]1'!$G$63</f>
        <v>3438</v>
      </c>
      <c r="J37" s="103">
        <f>'[1]1'!$H$63</f>
        <v>3397</v>
      </c>
      <c r="K37" s="101">
        <f>'[1]1'!$P$63</f>
        <v>13462.2376</v>
      </c>
      <c r="L37" s="101">
        <f>'[1]1'!$Y$63</f>
        <v>7325.2114799999999</v>
      </c>
      <c r="M37" s="101">
        <f>'[1]1'!$AA$63</f>
        <v>2440.1601000000001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24628</v>
      </c>
      <c r="F38" s="101">
        <f>'[1]1'!$D$64</f>
        <v>15041</v>
      </c>
      <c r="G38" s="101">
        <f>'[1]1'!$E$64</f>
        <v>10950</v>
      </c>
      <c r="H38" s="102">
        <f>'[1]1'!$F$64</f>
        <v>15603</v>
      </c>
      <c r="I38" s="101">
        <f>'[1]1'!$G$64</f>
        <v>15603</v>
      </c>
      <c r="J38" s="103">
        <f>'[1]1'!$H$64</f>
        <v>15140</v>
      </c>
      <c r="K38" s="101">
        <f>'[1]1'!$P$64</f>
        <v>13374.8</v>
      </c>
      <c r="L38" s="101">
        <f>'[1]1'!$Y$64</f>
        <v>19056.703999999998</v>
      </c>
      <c r="M38" s="101">
        <f>'[1]1'!$AA$64</f>
        <v>20184.999199999998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16051</v>
      </c>
      <c r="F39" s="101">
        <f>'[1]1'!$D$65</f>
        <v>13014</v>
      </c>
      <c r="G39" s="101">
        <f>'[1]1'!$E$65</f>
        <v>12557</v>
      </c>
      <c r="H39" s="102">
        <f>'[1]1'!$F$65</f>
        <v>16420</v>
      </c>
      <c r="I39" s="101">
        <f>'[1]1'!$G$65</f>
        <v>4420</v>
      </c>
      <c r="J39" s="103">
        <f>'[1]1'!$H$65</f>
        <v>21600</v>
      </c>
      <c r="K39" s="101">
        <f>'[1]1'!$P$65</f>
        <v>10737</v>
      </c>
      <c r="L39" s="101">
        <f>'[1]1'!$Y$65</f>
        <v>320.5739999999987</v>
      </c>
      <c r="M39" s="101">
        <f>'[1]1'!$AA$65</f>
        <v>337.65269999999992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48534</v>
      </c>
      <c r="F40" s="101">
        <f>'[1]1'!$D$66</f>
        <v>27775</v>
      </c>
      <c r="G40" s="101">
        <f>'[1]1'!$E$66</f>
        <v>35729</v>
      </c>
      <c r="H40" s="102">
        <f>'[1]1'!$F$66</f>
        <v>42921</v>
      </c>
      <c r="I40" s="101">
        <f>'[1]1'!$G$66</f>
        <v>47471</v>
      </c>
      <c r="J40" s="103">
        <f>'[1]1'!$H$66</f>
        <v>36002</v>
      </c>
      <c r="K40" s="101">
        <f>'[1]1'!$P$66</f>
        <v>95941</v>
      </c>
      <c r="L40" s="101">
        <f>'[1]1'!$Y$66</f>
        <v>97939.777000000002</v>
      </c>
      <c r="M40" s="101">
        <f>'[1]1'!$AA$66</f>
        <v>102813.76585000001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106211</v>
      </c>
      <c r="F41" s="101">
        <f>'[1]1'!$D$67</f>
        <v>18922</v>
      </c>
      <c r="G41" s="101">
        <f>'[1]1'!$E$67</f>
        <v>8624</v>
      </c>
      <c r="H41" s="102">
        <f>'[1]1'!$F$67</f>
        <v>7876</v>
      </c>
      <c r="I41" s="101">
        <f>'[1]1'!$G$67</f>
        <v>7876</v>
      </c>
      <c r="J41" s="103">
        <f>'[1]1'!$H$67</f>
        <v>7913</v>
      </c>
      <c r="K41" s="101">
        <f>'[1]1'!$P$67</f>
        <v>1030</v>
      </c>
      <c r="L41" s="101">
        <f>'[1]1'!$Y$67</f>
        <v>1922.5439999999981</v>
      </c>
      <c r="M41" s="101">
        <f>'[1]1'!$AA$67</f>
        <v>1895.8212000000001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50812</v>
      </c>
      <c r="F42" s="101">
        <f>'[1]1'!$D$68</f>
        <v>52049</v>
      </c>
      <c r="G42" s="101">
        <f>'[1]1'!$E$68</f>
        <v>52552</v>
      </c>
      <c r="H42" s="102">
        <f>'[1]1'!$F$68</f>
        <v>45925</v>
      </c>
      <c r="I42" s="101">
        <f>'[1]1'!$G$68</f>
        <v>44699</v>
      </c>
      <c r="J42" s="103">
        <f>'[1]1'!$H$68</f>
        <v>39020</v>
      </c>
      <c r="K42" s="101">
        <f>'[1]1'!$P$68</f>
        <v>52299</v>
      </c>
      <c r="L42" s="101">
        <f>'[1]1'!$Y$68</f>
        <v>54072.459000000003</v>
      </c>
      <c r="M42" s="101">
        <f>'[1]1'!$AA$68</f>
        <v>53334.759450000005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6767</v>
      </c>
      <c r="F43" s="101">
        <f>'[1]1'!$D$69</f>
        <v>10676</v>
      </c>
      <c r="G43" s="101">
        <f>'[1]1'!$E$69</f>
        <v>22619</v>
      </c>
      <c r="H43" s="102">
        <f>'[1]1'!$F$69</f>
        <v>12404</v>
      </c>
      <c r="I43" s="101">
        <f>'[1]1'!$G$69</f>
        <v>12054</v>
      </c>
      <c r="J43" s="103">
        <f>'[1]1'!$H$69</f>
        <v>9797</v>
      </c>
      <c r="K43" s="101">
        <f>'[1]1'!$P$69</f>
        <v>10395</v>
      </c>
      <c r="L43" s="101">
        <f>'[1]1'!$Y$69</f>
        <v>11256.529999999999</v>
      </c>
      <c r="M43" s="101">
        <f>'[1]1'!$AA$69</f>
        <v>12268.7565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4222</v>
      </c>
      <c r="F44" s="101">
        <f>'[1]1'!$D$70</f>
        <v>4711</v>
      </c>
      <c r="G44" s="101">
        <f>'[1]1'!$E$70</f>
        <v>5796</v>
      </c>
      <c r="H44" s="102">
        <f>'[1]1'!$F$70</f>
        <v>7328</v>
      </c>
      <c r="I44" s="101">
        <f>'[1]1'!$G$70</f>
        <v>6883</v>
      </c>
      <c r="J44" s="103">
        <f>'[1]1'!$H$70</f>
        <v>8679</v>
      </c>
      <c r="K44" s="101">
        <f>'[1]1'!$P$70</f>
        <v>4430</v>
      </c>
      <c r="L44" s="101">
        <f>'[1]1'!$Y$70</f>
        <v>4310.1170000000002</v>
      </c>
      <c r="M44" s="101">
        <f>'[1]1'!$AA$70</f>
        <v>5477.9728500000001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17153</v>
      </c>
      <c r="F45" s="101">
        <f>'[1]1'!$D$71</f>
        <v>11722</v>
      </c>
      <c r="G45" s="101">
        <f>'[1]1'!$E$71</f>
        <v>1177</v>
      </c>
      <c r="H45" s="102">
        <f>'[1]1'!$F$71</f>
        <v>10560</v>
      </c>
      <c r="I45" s="101">
        <f>'[1]1'!$G$71</f>
        <v>10560</v>
      </c>
      <c r="J45" s="103">
        <f>'[1]1'!$H$71</f>
        <v>1061</v>
      </c>
      <c r="K45" s="101">
        <f>'[1]1'!$P$71</f>
        <v>9898</v>
      </c>
      <c r="L45" s="101">
        <f>'[1]1'!$Y$71</f>
        <v>10392.495999999999</v>
      </c>
      <c r="M45" s="101">
        <f>'[1]1'!$AA$71</f>
        <v>10858.107750000001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3305</v>
      </c>
      <c r="F46" s="94">
        <f>'[1]1'!$D$72</f>
        <v>981</v>
      </c>
      <c r="G46" s="94">
        <f>'[1]1'!$E$72</f>
        <v>81</v>
      </c>
      <c r="H46" s="95">
        <f>'[1]1'!$F$72</f>
        <v>90</v>
      </c>
      <c r="I46" s="94">
        <f>'[1]1'!$G$72</f>
        <v>90</v>
      </c>
      <c r="J46" s="96">
        <f>'[1]1'!$H$72</f>
        <v>111</v>
      </c>
      <c r="K46" s="94">
        <f>'[1]1'!$P$72</f>
        <v>240</v>
      </c>
      <c r="L46" s="94">
        <f>'[1]1'!$Y$72</f>
        <v>252</v>
      </c>
      <c r="M46" s="94">
        <f>'[1]1'!$AA$72</f>
        <v>264.60000000000002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1704</v>
      </c>
      <c r="F47" s="81">
        <f t="shared" si="3"/>
        <v>1033</v>
      </c>
      <c r="G47" s="81">
        <f t="shared" si="3"/>
        <v>1233</v>
      </c>
      <c r="H47" s="82">
        <f t="shared" si="3"/>
        <v>980</v>
      </c>
      <c r="I47" s="81">
        <f t="shared" si="3"/>
        <v>980</v>
      </c>
      <c r="J47" s="83">
        <f t="shared" si="3"/>
        <v>1010</v>
      </c>
      <c r="K47" s="81">
        <f t="shared" si="3"/>
        <v>1028</v>
      </c>
      <c r="L47" s="81">
        <f t="shared" si="3"/>
        <v>1079</v>
      </c>
      <c r="M47" s="81">
        <f t="shared" si="3"/>
        <v>1132.95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904</v>
      </c>
      <c r="F48" s="88">
        <f>'[1]1'!$D$74</f>
        <v>148</v>
      </c>
      <c r="G48" s="88">
        <f>'[1]1'!$E$74</f>
        <v>98</v>
      </c>
      <c r="H48" s="89">
        <f>'[1]1'!$F$74</f>
        <v>0</v>
      </c>
      <c r="I48" s="88">
        <f>'[1]1'!$G$74</f>
        <v>0</v>
      </c>
      <c r="J48" s="90">
        <f>'[1]1'!$H$74</f>
        <v>234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800</v>
      </c>
      <c r="F49" s="94">
        <f>'[1]1'!$D$75</f>
        <v>885</v>
      </c>
      <c r="G49" s="94">
        <f>'[1]1'!$E$75</f>
        <v>1135</v>
      </c>
      <c r="H49" s="95">
        <f>'[1]1'!$F$75</f>
        <v>980</v>
      </c>
      <c r="I49" s="94">
        <f>'[1]1'!$G$75</f>
        <v>980</v>
      </c>
      <c r="J49" s="96">
        <f>'[1]1'!$H$75</f>
        <v>776</v>
      </c>
      <c r="K49" s="94">
        <f>'[1]1'!$P$75</f>
        <v>1028</v>
      </c>
      <c r="L49" s="94">
        <f>'[1]1'!$Y$75</f>
        <v>1079</v>
      </c>
      <c r="M49" s="94">
        <f>'[1]1'!$AA$75</f>
        <v>1132.95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356718</v>
      </c>
      <c r="F51" s="74">
        <f t="shared" si="4"/>
        <v>415118</v>
      </c>
      <c r="G51" s="74">
        <f t="shared" si="4"/>
        <v>384793</v>
      </c>
      <c r="H51" s="75">
        <f t="shared" si="4"/>
        <v>385220.15</v>
      </c>
      <c r="I51" s="74">
        <f t="shared" si="4"/>
        <v>417754.15</v>
      </c>
      <c r="J51" s="76">
        <f t="shared" si="4"/>
        <v>424715</v>
      </c>
      <c r="K51" s="74">
        <f t="shared" si="4"/>
        <v>429055</v>
      </c>
      <c r="L51" s="74">
        <f t="shared" si="4"/>
        <v>450509.81000000006</v>
      </c>
      <c r="M51" s="74">
        <f t="shared" si="4"/>
        <v>473483.65050000011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5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5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3635</v>
      </c>
      <c r="F59" s="81">
        <f t="shared" si="8"/>
        <v>3578</v>
      </c>
      <c r="G59" s="81">
        <f t="shared" si="8"/>
        <v>3447</v>
      </c>
      <c r="H59" s="82">
        <f t="shared" si="8"/>
        <v>4386</v>
      </c>
      <c r="I59" s="81">
        <f t="shared" si="8"/>
        <v>4386</v>
      </c>
      <c r="J59" s="83">
        <f t="shared" si="8"/>
        <v>4386</v>
      </c>
      <c r="K59" s="81">
        <f t="shared" si="8"/>
        <v>10395</v>
      </c>
      <c r="L59" s="81">
        <f t="shared" si="8"/>
        <v>10914.915000000001</v>
      </c>
      <c r="M59" s="81">
        <f t="shared" si="8"/>
        <v>11462.760749999999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3635</v>
      </c>
      <c r="F61" s="94">
        <f>'[1]1'!$D$86</f>
        <v>3578</v>
      </c>
      <c r="G61" s="94">
        <f>'[1]1'!$E$86</f>
        <v>3447</v>
      </c>
      <c r="H61" s="95">
        <f>'[1]1'!$F$86</f>
        <v>4386</v>
      </c>
      <c r="I61" s="94">
        <f>'[1]1'!$G$86</f>
        <v>4386</v>
      </c>
      <c r="J61" s="96">
        <f>'[1]1'!$H$86</f>
        <v>4386</v>
      </c>
      <c r="K61" s="94">
        <f>'[1]1'!$P$86</f>
        <v>10395</v>
      </c>
      <c r="L61" s="94">
        <f>'[1]1'!$Y$86</f>
        <v>10914.915000000001</v>
      </c>
      <c r="M61" s="94">
        <f>'[1]1'!$AA$86</f>
        <v>11462.760749999999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309359</v>
      </c>
      <c r="F72" s="101">
        <f>'[1]1'!$D$96</f>
        <v>355707</v>
      </c>
      <c r="G72" s="101">
        <f>'[1]1'!$E$96</f>
        <v>325289</v>
      </c>
      <c r="H72" s="102">
        <f>'[1]1'!$F$96</f>
        <v>345875.15</v>
      </c>
      <c r="I72" s="101">
        <f>'[1]1'!$G$96</f>
        <v>378383.15</v>
      </c>
      <c r="J72" s="103">
        <f>'[1]1'!$H$96</f>
        <v>377531</v>
      </c>
      <c r="K72" s="101">
        <f>'[1]1'!$P$96</f>
        <v>377317</v>
      </c>
      <c r="L72" s="101">
        <f>'[1]1'!$Y$96</f>
        <v>396183.56500000006</v>
      </c>
      <c r="M72" s="101">
        <f>'[1]1'!$AA$96</f>
        <v>416384.39325000008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43719</v>
      </c>
      <c r="F73" s="101">
        <f t="shared" si="12"/>
        <v>55833</v>
      </c>
      <c r="G73" s="101">
        <f t="shared" si="12"/>
        <v>56057</v>
      </c>
      <c r="H73" s="102">
        <f t="shared" si="12"/>
        <v>34959</v>
      </c>
      <c r="I73" s="101">
        <f t="shared" si="12"/>
        <v>34985</v>
      </c>
      <c r="J73" s="103">
        <f t="shared" si="12"/>
        <v>42798</v>
      </c>
      <c r="K73" s="101">
        <f t="shared" si="12"/>
        <v>41343</v>
      </c>
      <c r="L73" s="101">
        <f t="shared" si="12"/>
        <v>43411.33</v>
      </c>
      <c r="M73" s="101">
        <f t="shared" si="12"/>
        <v>45636.496500000001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5</v>
      </c>
      <c r="F74" s="88">
        <f>'[1]1'!$D$98</f>
        <v>0</v>
      </c>
      <c r="G74" s="88">
        <f>'[1]1'!$E$98</f>
        <v>0</v>
      </c>
      <c r="H74" s="89">
        <f>'[1]1'!$F$98</f>
        <v>0</v>
      </c>
      <c r="I74" s="88">
        <f>'[1]1'!$G$98</f>
        <v>0</v>
      </c>
      <c r="J74" s="90">
        <f>'[1]1'!$H$98</f>
        <v>0</v>
      </c>
      <c r="K74" s="88">
        <f>'[1]1'!$P$98</f>
        <v>0</v>
      </c>
      <c r="L74" s="88">
        <f>'[1]1'!$Y$98</f>
        <v>0</v>
      </c>
      <c r="M74" s="88">
        <f>'[1]1'!$AA$98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43714</v>
      </c>
      <c r="F75" s="94">
        <f>'[1]1'!$D$99</f>
        <v>55833</v>
      </c>
      <c r="G75" s="94">
        <f>'[1]1'!$E$99</f>
        <v>56057</v>
      </c>
      <c r="H75" s="95">
        <f>'[1]1'!$F$99</f>
        <v>34959</v>
      </c>
      <c r="I75" s="94">
        <f>'[1]1'!$G$99</f>
        <v>34985</v>
      </c>
      <c r="J75" s="96">
        <f>'[1]1'!$H$99</f>
        <v>42798</v>
      </c>
      <c r="K75" s="94">
        <f>'[1]1'!$P$99</f>
        <v>41343</v>
      </c>
      <c r="L75" s="94">
        <f>'[1]1'!$Y$99</f>
        <v>43411.33</v>
      </c>
      <c r="M75" s="94">
        <f>'[1]1'!$AA$99</f>
        <v>45636.496500000001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297227</v>
      </c>
      <c r="F77" s="74">
        <f t="shared" si="13"/>
        <v>258944</v>
      </c>
      <c r="G77" s="74">
        <f t="shared" si="13"/>
        <v>339567</v>
      </c>
      <c r="H77" s="75">
        <f t="shared" si="13"/>
        <v>321397</v>
      </c>
      <c r="I77" s="74">
        <f t="shared" si="13"/>
        <v>334284</v>
      </c>
      <c r="J77" s="76">
        <f t="shared" si="13"/>
        <v>334845</v>
      </c>
      <c r="K77" s="74">
        <f t="shared" si="13"/>
        <v>380257</v>
      </c>
      <c r="L77" s="74">
        <f t="shared" si="13"/>
        <v>340571.17099999997</v>
      </c>
      <c r="M77" s="74">
        <f t="shared" si="13"/>
        <v>281785.87955000001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284539</v>
      </c>
      <c r="F78" s="81">
        <f t="shared" si="14"/>
        <v>231265</v>
      </c>
      <c r="G78" s="81">
        <f t="shared" si="14"/>
        <v>316193</v>
      </c>
      <c r="H78" s="82">
        <f t="shared" si="14"/>
        <v>315518</v>
      </c>
      <c r="I78" s="81">
        <f t="shared" si="14"/>
        <v>314518</v>
      </c>
      <c r="J78" s="83">
        <f t="shared" si="14"/>
        <v>313878</v>
      </c>
      <c r="K78" s="81">
        <f t="shared" si="14"/>
        <v>347128</v>
      </c>
      <c r="L78" s="81">
        <f t="shared" si="14"/>
        <v>305545.22899999999</v>
      </c>
      <c r="M78" s="81">
        <f t="shared" si="14"/>
        <v>245000.24045000001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284539</v>
      </c>
      <c r="F79" s="88">
        <f>'[1]1'!$D$102</f>
        <v>231263</v>
      </c>
      <c r="G79" s="88">
        <f>'[1]1'!$E$102</f>
        <v>313182</v>
      </c>
      <c r="H79" s="89">
        <f>'[1]1'!$F$102</f>
        <v>314381</v>
      </c>
      <c r="I79" s="88">
        <f>'[1]1'!$G$102</f>
        <v>313381</v>
      </c>
      <c r="J79" s="90">
        <f>'[1]1'!$H$102</f>
        <v>313873</v>
      </c>
      <c r="K79" s="88">
        <f>'[1]1'!$P$102</f>
        <v>339628</v>
      </c>
      <c r="L79" s="88">
        <f>'[1]1'!$Y$102</f>
        <v>305545</v>
      </c>
      <c r="M79" s="88">
        <f>'[1]1'!$AA$102</f>
        <v>245000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2</v>
      </c>
      <c r="G80" s="94">
        <f>'[1]1'!$E$103</f>
        <v>3011</v>
      </c>
      <c r="H80" s="95">
        <f>'[1]1'!$F$103</f>
        <v>1137</v>
      </c>
      <c r="I80" s="94">
        <f>'[1]1'!$G$103</f>
        <v>1137</v>
      </c>
      <c r="J80" s="96">
        <f>'[1]1'!$H$103</f>
        <v>5</v>
      </c>
      <c r="K80" s="94">
        <f>'[1]1'!$P$103</f>
        <v>7500</v>
      </c>
      <c r="L80" s="94">
        <f>'[1]1'!$Y$103</f>
        <v>0.22899999999981446</v>
      </c>
      <c r="M80" s="94">
        <f>'[1]1'!$AA$103</f>
        <v>0.24044999999980521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12688</v>
      </c>
      <c r="F81" s="101">
        <f t="shared" si="15"/>
        <v>27679</v>
      </c>
      <c r="G81" s="101">
        <f t="shared" si="15"/>
        <v>23374</v>
      </c>
      <c r="H81" s="102">
        <f t="shared" si="15"/>
        <v>5879</v>
      </c>
      <c r="I81" s="101">
        <f t="shared" si="15"/>
        <v>19766</v>
      </c>
      <c r="J81" s="103">
        <f t="shared" si="15"/>
        <v>20897</v>
      </c>
      <c r="K81" s="101">
        <f t="shared" si="15"/>
        <v>33129</v>
      </c>
      <c r="L81" s="101">
        <f t="shared" si="15"/>
        <v>35025.941999999995</v>
      </c>
      <c r="M81" s="101">
        <f t="shared" si="15"/>
        <v>36785.6391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58</v>
      </c>
      <c r="F82" s="88">
        <f>'[1]1'!$D$105</f>
        <v>0</v>
      </c>
      <c r="G82" s="88">
        <f>'[1]1'!$E$105</f>
        <v>1174</v>
      </c>
      <c r="H82" s="89">
        <f>'[1]1'!$F$105</f>
        <v>0</v>
      </c>
      <c r="I82" s="88">
        <f>'[1]1'!$G$105</f>
        <v>0</v>
      </c>
      <c r="J82" s="90">
        <f>'[1]1'!$H$105</f>
        <v>0</v>
      </c>
      <c r="K82" s="88">
        <f>'[1]1'!$P$105</f>
        <v>0</v>
      </c>
      <c r="L82" s="88">
        <f>'[1]1'!$Y$105</f>
        <v>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12630</v>
      </c>
      <c r="F83" s="94">
        <f>'[1]1'!$D$106</f>
        <v>27679</v>
      </c>
      <c r="G83" s="94">
        <f>'[1]1'!$E$106</f>
        <v>22200</v>
      </c>
      <c r="H83" s="95">
        <f>'[1]1'!$F$106</f>
        <v>5879</v>
      </c>
      <c r="I83" s="94">
        <f>'[1]1'!$G$106</f>
        <v>19766</v>
      </c>
      <c r="J83" s="96">
        <f>'[1]1'!$H$106</f>
        <v>20897</v>
      </c>
      <c r="K83" s="94">
        <f>'[1]1'!$P$106</f>
        <v>33129</v>
      </c>
      <c r="L83" s="94">
        <f>'[1]1'!$Y$106</f>
        <v>35025.941999999995</v>
      </c>
      <c r="M83" s="94">
        <f>'[1]1'!$AA$106</f>
        <v>36785.6391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70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0</v>
      </c>
      <c r="F88" s="101">
        <f>'[1]1'!$D$111</f>
        <v>0</v>
      </c>
      <c r="G88" s="101">
        <f>'[1]1'!$E$111</f>
        <v>0</v>
      </c>
      <c r="H88" s="102">
        <f>'[1]1'!$F$111</f>
        <v>0</v>
      </c>
      <c r="I88" s="101">
        <f>'[1]1'!$G$111</f>
        <v>0</v>
      </c>
      <c r="J88" s="103">
        <f>'[1]1'!$H$111</f>
        <v>0</v>
      </c>
      <c r="K88" s="101">
        <f>'[1]1'!$P$111</f>
        <v>0</v>
      </c>
      <c r="L88" s="101">
        <f>'[1]1'!$Y$111</f>
        <v>0</v>
      </c>
      <c r="M88" s="101">
        <f>'[1]1'!$AA$111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6</v>
      </c>
      <c r="F90" s="74">
        <f>'[1]1'!$D$112</f>
        <v>1441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3973750</v>
      </c>
      <c r="F92" s="28">
        <f t="shared" ref="F92:M92" si="16">F4+F51+F77+F90</f>
        <v>4126127</v>
      </c>
      <c r="G92" s="28">
        <f t="shared" si="16"/>
        <v>4489622</v>
      </c>
      <c r="H92" s="29">
        <f t="shared" si="16"/>
        <v>4669198.625</v>
      </c>
      <c r="I92" s="28">
        <f t="shared" si="16"/>
        <v>4717166.625</v>
      </c>
      <c r="J92" s="30">
        <f t="shared" si="16"/>
        <v>4770249</v>
      </c>
      <c r="K92" s="28">
        <f t="shared" si="16"/>
        <v>5083072.0376000004</v>
      </c>
      <c r="L92" s="28">
        <f t="shared" si="16"/>
        <v>5240924.8914800007</v>
      </c>
      <c r="M92" s="28">
        <f t="shared" si="16"/>
        <v>5421899.0669000009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429801</v>
      </c>
      <c r="F4" s="74">
        <f t="shared" ref="F4:M4" si="0">F5+F8+F47</f>
        <v>449383</v>
      </c>
      <c r="G4" s="74">
        <f t="shared" si="0"/>
        <v>497529</v>
      </c>
      <c r="H4" s="75">
        <f t="shared" si="0"/>
        <v>533437</v>
      </c>
      <c r="I4" s="74">
        <f t="shared" si="0"/>
        <v>526437</v>
      </c>
      <c r="J4" s="76">
        <f t="shared" si="0"/>
        <v>547559</v>
      </c>
      <c r="K4" s="74">
        <f t="shared" si="0"/>
        <v>524372</v>
      </c>
      <c r="L4" s="74">
        <f t="shared" si="0"/>
        <v>550244.05700000003</v>
      </c>
      <c r="M4" s="74">
        <f t="shared" si="0"/>
        <v>577756.25985000003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266678</v>
      </c>
      <c r="F5" s="81">
        <f t="shared" ref="F5:M5" si="1">SUM(F6:F7)</f>
        <v>308440</v>
      </c>
      <c r="G5" s="81">
        <f t="shared" si="1"/>
        <v>370505</v>
      </c>
      <c r="H5" s="82">
        <f t="shared" si="1"/>
        <v>385763</v>
      </c>
      <c r="I5" s="81">
        <f t="shared" si="1"/>
        <v>390763</v>
      </c>
      <c r="J5" s="83">
        <f t="shared" si="1"/>
        <v>406477</v>
      </c>
      <c r="K5" s="81">
        <f t="shared" si="1"/>
        <v>396181</v>
      </c>
      <c r="L5" s="81">
        <f t="shared" si="1"/>
        <v>415991.02500000002</v>
      </c>
      <c r="M5" s="81">
        <f t="shared" si="1"/>
        <v>436790.57624999998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232432</v>
      </c>
      <c r="F6" s="88">
        <f>'[1]1'!D$226</f>
        <v>267769</v>
      </c>
      <c r="G6" s="88">
        <f>'[1]1'!E$226</f>
        <v>322789</v>
      </c>
      <c r="H6" s="89">
        <f>'[1]1'!F$226</f>
        <v>334943</v>
      </c>
      <c r="I6" s="88">
        <f>'[1]1'!G$226</f>
        <v>339943</v>
      </c>
      <c r="J6" s="90">
        <f>'[1]1'!H$226</f>
        <v>355657</v>
      </c>
      <c r="K6" s="88">
        <f>'[1]1'!P$226</f>
        <v>331089</v>
      </c>
      <c r="L6" s="88">
        <f>'[1]1'!Y$226</f>
        <v>347643.679</v>
      </c>
      <c r="M6" s="88">
        <f>'[1]1'!AA$226</f>
        <v>365025.86294999998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34246</v>
      </c>
      <c r="F7" s="94">
        <f>'[1]1'!D$227</f>
        <v>40671</v>
      </c>
      <c r="G7" s="94">
        <f>'[1]1'!E$227</f>
        <v>47716</v>
      </c>
      <c r="H7" s="95">
        <f>'[1]1'!F$227</f>
        <v>50820</v>
      </c>
      <c r="I7" s="94">
        <f>'[1]1'!G$227</f>
        <v>50820</v>
      </c>
      <c r="J7" s="96">
        <f>'[1]1'!H$227</f>
        <v>50820</v>
      </c>
      <c r="K7" s="94">
        <f>'[1]1'!P$227</f>
        <v>65092</v>
      </c>
      <c r="L7" s="94">
        <f>'[1]1'!Y$227</f>
        <v>68347.34599999999</v>
      </c>
      <c r="M7" s="94">
        <f>'[1]1'!AA$227</f>
        <v>71764.713299999989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163040</v>
      </c>
      <c r="F8" s="81">
        <f t="shared" ref="F8:M8" si="3">SUM(F9:F46)</f>
        <v>140834</v>
      </c>
      <c r="G8" s="81">
        <f t="shared" si="3"/>
        <v>126935</v>
      </c>
      <c r="H8" s="82">
        <f t="shared" si="3"/>
        <v>147674</v>
      </c>
      <c r="I8" s="81">
        <f t="shared" si="3"/>
        <v>135674</v>
      </c>
      <c r="J8" s="83">
        <f t="shared" si="3"/>
        <v>140854</v>
      </c>
      <c r="K8" s="81">
        <f t="shared" si="3"/>
        <v>128191</v>
      </c>
      <c r="L8" s="81">
        <f t="shared" si="3"/>
        <v>134253.03199999998</v>
      </c>
      <c r="M8" s="81">
        <f t="shared" si="3"/>
        <v>140965.68360000002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288</v>
      </c>
      <c r="F9" s="88">
        <f>'[1]1'!D$229</f>
        <v>320</v>
      </c>
      <c r="G9" s="88">
        <f>'[1]1'!E$229</f>
        <v>299</v>
      </c>
      <c r="H9" s="89">
        <f>'[1]1'!F$229</f>
        <v>301</v>
      </c>
      <c r="I9" s="88">
        <f>'[1]1'!G$229</f>
        <v>301</v>
      </c>
      <c r="J9" s="90">
        <f>'[1]1'!H$229</f>
        <v>240</v>
      </c>
      <c r="K9" s="88">
        <f>'[1]1'!P$229</f>
        <v>320</v>
      </c>
      <c r="L9" s="88">
        <f>'[1]1'!Y$229</f>
        <v>336</v>
      </c>
      <c r="M9" s="88">
        <f>'[1]1'!AA$229</f>
        <v>352.8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6735</v>
      </c>
      <c r="F10" s="101">
        <f>'[1]1'!D$230</f>
        <v>2879</v>
      </c>
      <c r="G10" s="101">
        <f>'[1]1'!E$230</f>
        <v>2014</v>
      </c>
      <c r="H10" s="102">
        <f>'[1]1'!F$230</f>
        <v>4830</v>
      </c>
      <c r="I10" s="101">
        <f>'[1]1'!G$230</f>
        <v>4830</v>
      </c>
      <c r="J10" s="103">
        <f>'[1]1'!H$230</f>
        <v>1490</v>
      </c>
      <c r="K10" s="101">
        <f>'[1]1'!P$230</f>
        <v>682</v>
      </c>
      <c r="L10" s="101">
        <f>'[1]1'!Y$230</f>
        <v>717.15900000000056</v>
      </c>
      <c r="M10" s="101">
        <f>'[1]1'!AA$230</f>
        <v>753.0169499999995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2279</v>
      </c>
      <c r="F11" s="101">
        <f>'[1]1'!D$231</f>
        <v>563</v>
      </c>
      <c r="G11" s="101">
        <f>'[1]1'!E$231</f>
        <v>203</v>
      </c>
      <c r="H11" s="102">
        <f>'[1]1'!F$231</f>
        <v>1202</v>
      </c>
      <c r="I11" s="101">
        <f>'[1]1'!G$231</f>
        <v>1202</v>
      </c>
      <c r="J11" s="103">
        <f>'[1]1'!H$231</f>
        <v>186</v>
      </c>
      <c r="K11" s="101">
        <f>'[1]1'!P$231</f>
        <v>594</v>
      </c>
      <c r="L11" s="101">
        <f>'[1]1'!Y$231</f>
        <v>623.46899999999982</v>
      </c>
      <c r="M11" s="101">
        <f>'[1]1'!AA$231</f>
        <v>654.64244999999983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7993</v>
      </c>
      <c r="F12" s="101">
        <f>'[1]1'!D$232</f>
        <v>7306</v>
      </c>
      <c r="G12" s="101">
        <f>'[1]1'!E$232</f>
        <v>7595</v>
      </c>
      <c r="H12" s="102">
        <f>'[1]1'!F$232</f>
        <v>8012</v>
      </c>
      <c r="I12" s="101">
        <f>'[1]1'!G$232</f>
        <v>8012</v>
      </c>
      <c r="J12" s="103">
        <f>'[1]1'!H$232</f>
        <v>10142</v>
      </c>
      <c r="K12" s="101">
        <f>'[1]1'!P$232</f>
        <v>10198</v>
      </c>
      <c r="L12" s="101">
        <f>'[1]1'!Y$232</f>
        <v>10707.9</v>
      </c>
      <c r="M12" s="101">
        <f>'[1]1'!AA$232</f>
        <v>11243.295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844</v>
      </c>
      <c r="F13" s="101">
        <f>'[1]1'!D$233</f>
        <v>938</v>
      </c>
      <c r="G13" s="101">
        <f>'[1]1'!E$233</f>
        <v>614</v>
      </c>
      <c r="H13" s="102">
        <f>'[1]1'!F$233</f>
        <v>3030</v>
      </c>
      <c r="I13" s="101">
        <f>'[1]1'!G$233</f>
        <v>3030</v>
      </c>
      <c r="J13" s="103">
        <f>'[1]1'!H$233</f>
        <v>929</v>
      </c>
      <c r="K13" s="101">
        <f>'[1]1'!P$233</f>
        <v>909</v>
      </c>
      <c r="L13" s="101">
        <f>'[1]1'!Y$233</f>
        <v>953.51899999999978</v>
      </c>
      <c r="M13" s="101">
        <f>'[1]1'!AA$233</f>
        <v>1001.1949499999998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8261</v>
      </c>
      <c r="F14" s="101">
        <f>'[1]1'!D$234</f>
        <v>10576</v>
      </c>
      <c r="G14" s="101">
        <f>'[1]1'!E$234</f>
        <v>7478</v>
      </c>
      <c r="H14" s="102">
        <f>'[1]1'!F$234</f>
        <v>6768</v>
      </c>
      <c r="I14" s="101">
        <f>'[1]1'!G$234</f>
        <v>6768</v>
      </c>
      <c r="J14" s="103">
        <f>'[1]1'!H$234</f>
        <v>6022</v>
      </c>
      <c r="K14" s="101">
        <f>'[1]1'!P$234</f>
        <v>4777</v>
      </c>
      <c r="L14" s="101">
        <f>'[1]1'!Y$234</f>
        <v>5016.2619999999988</v>
      </c>
      <c r="M14" s="101">
        <f>'[1]1'!AA$234</f>
        <v>5267.0750999999991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7753</v>
      </c>
      <c r="F15" s="101">
        <f>'[1]1'!D$235</f>
        <v>6512</v>
      </c>
      <c r="G15" s="101">
        <f>'[1]1'!E$235</f>
        <v>6996</v>
      </c>
      <c r="H15" s="102">
        <f>'[1]1'!F$235</f>
        <v>7800</v>
      </c>
      <c r="I15" s="101">
        <f>'[1]1'!G$235</f>
        <v>7800</v>
      </c>
      <c r="J15" s="103">
        <f>'[1]1'!H$235</f>
        <v>7057</v>
      </c>
      <c r="K15" s="101">
        <f>'[1]1'!P$235</f>
        <v>14098</v>
      </c>
      <c r="L15" s="101">
        <f>'[1]1'!Y$235</f>
        <v>14453.307000000001</v>
      </c>
      <c r="M15" s="101">
        <f>'[1]1'!AA$235</f>
        <v>15175.97235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4018</v>
      </c>
      <c r="F16" s="101">
        <f>'[1]1'!D$236</f>
        <v>2596</v>
      </c>
      <c r="G16" s="101">
        <f>'[1]1'!E$236</f>
        <v>2417</v>
      </c>
      <c r="H16" s="102">
        <f>'[1]1'!F$236</f>
        <v>5802</v>
      </c>
      <c r="I16" s="101">
        <f>'[1]1'!G$236</f>
        <v>5802</v>
      </c>
      <c r="J16" s="103">
        <f>'[1]1'!H$236</f>
        <v>20667</v>
      </c>
      <c r="K16" s="101">
        <f>'[1]1'!P$236</f>
        <v>7355</v>
      </c>
      <c r="L16" s="101">
        <f>'[1]1'!Y$236</f>
        <v>7722.8770000000004</v>
      </c>
      <c r="M16" s="101">
        <f>'[1]1'!AA$236</f>
        <v>8109.0208500000008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0</v>
      </c>
      <c r="F17" s="101">
        <f>'[1]1'!D$237</f>
        <v>0</v>
      </c>
      <c r="G17" s="101">
        <f>'[1]1'!E$237</f>
        <v>0</v>
      </c>
      <c r="H17" s="102">
        <f>'[1]1'!F$237</f>
        <v>0</v>
      </c>
      <c r="I17" s="101">
        <f>'[1]1'!G$237</f>
        <v>0</v>
      </c>
      <c r="J17" s="103">
        <f>'[1]1'!H$237</f>
        <v>0</v>
      </c>
      <c r="K17" s="101">
        <f>'[1]1'!P$237</f>
        <v>0</v>
      </c>
      <c r="L17" s="101">
        <f>'[1]1'!Y$237</f>
        <v>0</v>
      </c>
      <c r="M17" s="101">
        <f>'[1]1'!AA$237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1502</v>
      </c>
      <c r="F21" s="101">
        <f>'[1]1'!D$241</f>
        <v>473</v>
      </c>
      <c r="G21" s="101">
        <f>'[1]1'!E$241</f>
        <v>1595</v>
      </c>
      <c r="H21" s="102">
        <f>'[1]1'!F$241</f>
        <v>1530</v>
      </c>
      <c r="I21" s="101">
        <f>'[1]1'!G$241</f>
        <v>1530</v>
      </c>
      <c r="J21" s="103">
        <f>'[1]1'!H$241</f>
        <v>1589</v>
      </c>
      <c r="K21" s="101">
        <f>'[1]1'!P$241</f>
        <v>2100</v>
      </c>
      <c r="L21" s="101">
        <f>'[1]1'!Y$241</f>
        <v>2205</v>
      </c>
      <c r="M21" s="101">
        <f>'[1]1'!AA$241</f>
        <v>2315.25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4030</v>
      </c>
      <c r="F22" s="101">
        <f>'[1]1'!D$242</f>
        <v>151</v>
      </c>
      <c r="G22" s="101">
        <f>'[1]1'!E$242</f>
        <v>158</v>
      </c>
      <c r="H22" s="102">
        <f>'[1]1'!F$242</f>
        <v>480</v>
      </c>
      <c r="I22" s="101">
        <f>'[1]1'!G$242</f>
        <v>480</v>
      </c>
      <c r="J22" s="103">
        <f>'[1]1'!H$242</f>
        <v>353</v>
      </c>
      <c r="K22" s="101">
        <f>'[1]1'!P$242</f>
        <v>124</v>
      </c>
      <c r="L22" s="101">
        <f>'[1]1'!Y$242</f>
        <v>130.39400000000001</v>
      </c>
      <c r="M22" s="101">
        <f>'[1]1'!AA$242</f>
        <v>136.91369999999998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6141</v>
      </c>
      <c r="F23" s="101">
        <f>'[1]1'!D$243</f>
        <v>7351</v>
      </c>
      <c r="G23" s="101">
        <f>'[1]1'!E$243</f>
        <v>5860</v>
      </c>
      <c r="H23" s="102">
        <f>'[1]1'!F$243</f>
        <v>14156</v>
      </c>
      <c r="I23" s="101">
        <f>'[1]1'!G$243</f>
        <v>14156</v>
      </c>
      <c r="J23" s="103">
        <f>'[1]1'!H$243</f>
        <v>9012</v>
      </c>
      <c r="K23" s="101">
        <f>'[1]1'!P$243</f>
        <v>12527</v>
      </c>
      <c r="L23" s="101">
        <f>'[1]1'!Y$243</f>
        <v>13153.643</v>
      </c>
      <c r="M23" s="101">
        <f>'[1]1'!AA$243</f>
        <v>13811.325150000001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301</v>
      </c>
      <c r="F24" s="101">
        <f>'[1]1'!D$244</f>
        <v>337</v>
      </c>
      <c r="G24" s="101">
        <f>'[1]1'!E$244</f>
        <v>331</v>
      </c>
      <c r="H24" s="102">
        <f>'[1]1'!F$244</f>
        <v>0</v>
      </c>
      <c r="I24" s="101">
        <f>'[1]1'!G$244</f>
        <v>0</v>
      </c>
      <c r="J24" s="103">
        <f>'[1]1'!H$244</f>
        <v>379</v>
      </c>
      <c r="K24" s="101">
        <f>'[1]1'!P$244</f>
        <v>550</v>
      </c>
      <c r="L24" s="101">
        <f>'[1]1'!Y$244</f>
        <v>577.68899999999996</v>
      </c>
      <c r="M24" s="101">
        <f>'[1]1'!AA$244</f>
        <v>606.57344999999998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0</v>
      </c>
      <c r="F25" s="101">
        <f>'[1]1'!D$245</f>
        <v>0</v>
      </c>
      <c r="G25" s="101">
        <f>'[1]1'!E$245</f>
        <v>151</v>
      </c>
      <c r="H25" s="102">
        <f>'[1]1'!F$245</f>
        <v>260</v>
      </c>
      <c r="I25" s="101">
        <f>'[1]1'!G$245</f>
        <v>260</v>
      </c>
      <c r="J25" s="103">
        <f>'[1]1'!H$245</f>
        <v>422</v>
      </c>
      <c r="K25" s="101">
        <f>'[1]1'!P$245</f>
        <v>672</v>
      </c>
      <c r="L25" s="101">
        <f>'[1]1'!Y$245</f>
        <v>705.38</v>
      </c>
      <c r="M25" s="101">
        <f>'[1]1'!AA$245</f>
        <v>740.64900000000011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5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0</v>
      </c>
      <c r="H27" s="102">
        <f>'[1]1'!F$247</f>
        <v>0</v>
      </c>
      <c r="I27" s="101">
        <f>'[1]1'!G$247</f>
        <v>0</v>
      </c>
      <c r="J27" s="103">
        <f>'[1]1'!H$247</f>
        <v>0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14</v>
      </c>
      <c r="F29" s="101">
        <f>'[1]1'!D$249</f>
        <v>17</v>
      </c>
      <c r="G29" s="101">
        <f>'[1]1'!E$249</f>
        <v>0</v>
      </c>
      <c r="H29" s="102">
        <f>'[1]1'!F$249</f>
        <v>279</v>
      </c>
      <c r="I29" s="101">
        <f>'[1]1'!G$249</f>
        <v>279</v>
      </c>
      <c r="J29" s="103">
        <f>'[1]1'!H$249</f>
        <v>0</v>
      </c>
      <c r="K29" s="101">
        <f>'[1]1'!P$249</f>
        <v>0</v>
      </c>
      <c r="L29" s="101">
        <f>'[1]1'!Y$249</f>
        <v>-0.58400000000000318</v>
      </c>
      <c r="M29" s="101">
        <f>'[1]1'!AA$249</f>
        <v>-0.61320000000001085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3535</v>
      </c>
      <c r="F30" s="101">
        <f>'[1]1'!D$250</f>
        <v>5184</v>
      </c>
      <c r="G30" s="101">
        <f>'[1]1'!E$250</f>
        <v>1154</v>
      </c>
      <c r="H30" s="102">
        <f>'[1]1'!F$250</f>
        <v>1450</v>
      </c>
      <c r="I30" s="101">
        <f>'[1]1'!G$250</f>
        <v>1450</v>
      </c>
      <c r="J30" s="103">
        <f>'[1]1'!H$250</f>
        <v>1742</v>
      </c>
      <c r="K30" s="101">
        <f>'[1]1'!P$250</f>
        <v>1387</v>
      </c>
      <c r="L30" s="101">
        <f>'[1]1'!Y$250</f>
        <v>1456.2889999999998</v>
      </c>
      <c r="M30" s="101">
        <f>'[1]1'!AA$250</f>
        <v>1529.1034500000001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17220</v>
      </c>
      <c r="F31" s="101">
        <f>'[1]1'!D$251</f>
        <v>1606</v>
      </c>
      <c r="G31" s="101">
        <f>'[1]1'!E$251</f>
        <v>220</v>
      </c>
      <c r="H31" s="102">
        <f>'[1]1'!F$251</f>
        <v>1600</v>
      </c>
      <c r="I31" s="101">
        <f>'[1]1'!G$251</f>
        <v>1600</v>
      </c>
      <c r="J31" s="103">
        <f>'[1]1'!H$251</f>
        <v>96</v>
      </c>
      <c r="K31" s="101">
        <f>'[1]1'!P$251</f>
        <v>1896</v>
      </c>
      <c r="L31" s="101">
        <f>'[1]1'!Y$251</f>
        <v>1991.1</v>
      </c>
      <c r="M31" s="101">
        <f>'[1]1'!AA$251</f>
        <v>2090.6549999999997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119</v>
      </c>
      <c r="F32" s="101">
        <f>'[1]1'!D$252</f>
        <v>780</v>
      </c>
      <c r="G32" s="101">
        <f>'[1]1'!E$252</f>
        <v>20</v>
      </c>
      <c r="H32" s="102">
        <f>'[1]1'!F$252</f>
        <v>192</v>
      </c>
      <c r="I32" s="101">
        <f>'[1]1'!G$252</f>
        <v>192</v>
      </c>
      <c r="J32" s="103">
        <f>'[1]1'!H$252</f>
        <v>24</v>
      </c>
      <c r="K32" s="101">
        <f>'[1]1'!P$252</f>
        <v>0</v>
      </c>
      <c r="L32" s="101">
        <f>'[1]1'!Y$252</f>
        <v>0.54699999999996862</v>
      </c>
      <c r="M32" s="101">
        <f>'[1]1'!AA$252</f>
        <v>0.57434999999998104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0</v>
      </c>
      <c r="F33" s="101">
        <f>'[1]1'!D$253</f>
        <v>20</v>
      </c>
      <c r="G33" s="101">
        <f>'[1]1'!E$253</f>
        <v>0</v>
      </c>
      <c r="H33" s="102">
        <f>'[1]1'!F$253</f>
        <v>22</v>
      </c>
      <c r="I33" s="101">
        <f>'[1]1'!G$253</f>
        <v>22</v>
      </c>
      <c r="J33" s="103">
        <f>'[1]1'!H$253</f>
        <v>0</v>
      </c>
      <c r="K33" s="101">
        <f>'[1]1'!P$253</f>
        <v>0</v>
      </c>
      <c r="L33" s="101">
        <f>'[1]1'!Y$253</f>
        <v>0.21899999999999764</v>
      </c>
      <c r="M33" s="101">
        <f>'[1]1'!AA$253</f>
        <v>0.2299499999999966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979</v>
      </c>
      <c r="G36" s="101">
        <f>'[1]1'!E$256</f>
        <v>29</v>
      </c>
      <c r="H36" s="102">
        <f>'[1]1'!F$256</f>
        <v>0</v>
      </c>
      <c r="I36" s="101">
        <f>'[1]1'!G$256</f>
        <v>0</v>
      </c>
      <c r="J36" s="103">
        <f>'[1]1'!H$256</f>
        <v>669</v>
      </c>
      <c r="K36" s="101">
        <f>'[1]1'!P$256</f>
        <v>217</v>
      </c>
      <c r="L36" s="101">
        <f>'[1]1'!Y$256</f>
        <v>228</v>
      </c>
      <c r="M36" s="101">
        <f>'[1]1'!AA$256</f>
        <v>239.4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419</v>
      </c>
      <c r="F37" s="101">
        <f>'[1]1'!D$257</f>
        <v>0</v>
      </c>
      <c r="G37" s="101">
        <f>'[1]1'!E$257</f>
        <v>1550</v>
      </c>
      <c r="H37" s="102">
        <f>'[1]1'!F$257</f>
        <v>1500</v>
      </c>
      <c r="I37" s="101">
        <f>'[1]1'!G$257</f>
        <v>1500</v>
      </c>
      <c r="J37" s="103">
        <f>'[1]1'!H$257</f>
        <v>1246</v>
      </c>
      <c r="K37" s="101">
        <f>'[1]1'!P$257</f>
        <v>1160</v>
      </c>
      <c r="L37" s="101">
        <f>'[1]1'!Y$257</f>
        <v>1218.4099999999999</v>
      </c>
      <c r="M37" s="101">
        <f>'[1]1'!AA$257</f>
        <v>1279.3305000000003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7740</v>
      </c>
      <c r="F38" s="101">
        <f>'[1]1'!D$258</f>
        <v>7223</v>
      </c>
      <c r="G38" s="101">
        <f>'[1]1'!E$258</f>
        <v>3330</v>
      </c>
      <c r="H38" s="102">
        <f>'[1]1'!F$258</f>
        <v>9382</v>
      </c>
      <c r="I38" s="101">
        <f>'[1]1'!G$258</f>
        <v>9382</v>
      </c>
      <c r="J38" s="103">
        <f>'[1]1'!H$258</f>
        <v>5455</v>
      </c>
      <c r="K38" s="101">
        <f>'[1]1'!P$258</f>
        <v>2268</v>
      </c>
      <c r="L38" s="101">
        <f>'[1]1'!Y$258</f>
        <v>2382.4560000000001</v>
      </c>
      <c r="M38" s="101">
        <f>'[1]1'!AA$258</f>
        <v>2501.5787999999998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10628</v>
      </c>
      <c r="F39" s="101">
        <f>'[1]1'!D$259</f>
        <v>6417</v>
      </c>
      <c r="G39" s="101">
        <f>'[1]1'!E$259</f>
        <v>707</v>
      </c>
      <c r="H39" s="102">
        <f>'[1]1'!F$259</f>
        <v>10150</v>
      </c>
      <c r="I39" s="101">
        <f>'[1]1'!G$259</f>
        <v>-1850</v>
      </c>
      <c r="J39" s="103">
        <f>'[1]1'!H$259</f>
        <v>14399</v>
      </c>
      <c r="K39" s="101">
        <f>'[1]1'!P$259</f>
        <v>0</v>
      </c>
      <c r="L39" s="101">
        <f>'[1]1'!Y$259</f>
        <v>0</v>
      </c>
      <c r="M39" s="101">
        <f>'[1]1'!AA$259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16170</v>
      </c>
      <c r="F40" s="101">
        <f>'[1]1'!D$260</f>
        <v>16142</v>
      </c>
      <c r="G40" s="101">
        <f>'[1]1'!E$260</f>
        <v>15906</v>
      </c>
      <c r="H40" s="102">
        <f>'[1]1'!F$260</f>
        <v>15746</v>
      </c>
      <c r="I40" s="101">
        <f>'[1]1'!G$260</f>
        <v>15746</v>
      </c>
      <c r="J40" s="103">
        <f>'[1]1'!H$260</f>
        <v>17720</v>
      </c>
      <c r="K40" s="101">
        <f>'[1]1'!P$260</f>
        <v>19824</v>
      </c>
      <c r="L40" s="101">
        <f>'[1]1'!Y$260</f>
        <v>20814.611000000001</v>
      </c>
      <c r="M40" s="101">
        <f>'[1]1'!AA$260</f>
        <v>21855.341550000001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7222</v>
      </c>
      <c r="F41" s="101">
        <f>'[1]1'!D$261</f>
        <v>7966</v>
      </c>
      <c r="G41" s="101">
        <f>'[1]1'!E$261</f>
        <v>5000</v>
      </c>
      <c r="H41" s="102">
        <f>'[1]1'!F$261</f>
        <v>4950</v>
      </c>
      <c r="I41" s="101">
        <f>'[1]1'!G$261</f>
        <v>4950</v>
      </c>
      <c r="J41" s="103">
        <f>'[1]1'!H$261</f>
        <v>3533</v>
      </c>
      <c r="K41" s="101">
        <f>'[1]1'!P$261</f>
        <v>90</v>
      </c>
      <c r="L41" s="101">
        <f>'[1]1'!Y$261</f>
        <v>94.429000000000087</v>
      </c>
      <c r="M41" s="101">
        <f>'[1]1'!AA$261</f>
        <v>99.150450000000092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32172</v>
      </c>
      <c r="F42" s="101">
        <f>'[1]1'!D$262</f>
        <v>34944</v>
      </c>
      <c r="G42" s="101">
        <f>'[1]1'!E$262</f>
        <v>39570</v>
      </c>
      <c r="H42" s="102">
        <f>'[1]1'!F$262</f>
        <v>33691</v>
      </c>
      <c r="I42" s="101">
        <f>'[1]1'!G$262</f>
        <v>33691</v>
      </c>
      <c r="J42" s="103">
        <f>'[1]1'!H$262</f>
        <v>26032</v>
      </c>
      <c r="K42" s="101">
        <f>'[1]1'!P$262</f>
        <v>34102</v>
      </c>
      <c r="L42" s="101">
        <f>'[1]1'!Y$262</f>
        <v>35806.763999999996</v>
      </c>
      <c r="M42" s="101">
        <f>'[1]1'!AA$262</f>
        <v>37597.102200000001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3152</v>
      </c>
      <c r="F43" s="101">
        <f>'[1]1'!D$263</f>
        <v>5773</v>
      </c>
      <c r="G43" s="101">
        <f>'[1]1'!E$263</f>
        <v>19465</v>
      </c>
      <c r="H43" s="102">
        <f>'[1]1'!F$263</f>
        <v>6472</v>
      </c>
      <c r="I43" s="101">
        <f>'[1]1'!G$263</f>
        <v>6472</v>
      </c>
      <c r="J43" s="103">
        <f>'[1]1'!H$263</f>
        <v>6859</v>
      </c>
      <c r="K43" s="101">
        <f>'[1]1'!P$263</f>
        <v>0</v>
      </c>
      <c r="L43" s="101">
        <f>'[1]1'!Y$263</f>
        <v>0.39799999999922875</v>
      </c>
      <c r="M43" s="101">
        <f>'[1]1'!AA$263</f>
        <v>0.4178999999991902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2627</v>
      </c>
      <c r="F44" s="101">
        <f>'[1]1'!D$264</f>
        <v>3303</v>
      </c>
      <c r="G44" s="101">
        <f>'[1]1'!E$264</f>
        <v>3963</v>
      </c>
      <c r="H44" s="102">
        <f>'[1]1'!F$264</f>
        <v>6103</v>
      </c>
      <c r="I44" s="101">
        <f>'[1]1'!G$264</f>
        <v>6103</v>
      </c>
      <c r="J44" s="103">
        <f>'[1]1'!H$264</f>
        <v>4237</v>
      </c>
      <c r="K44" s="101">
        <f>'[1]1'!P$264</f>
        <v>2631</v>
      </c>
      <c r="L44" s="101">
        <f>'[1]1'!Y$264</f>
        <v>2762.154</v>
      </c>
      <c r="M44" s="101">
        <f>'[1]1'!AA$264</f>
        <v>2900.2617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11872</v>
      </c>
      <c r="F45" s="101">
        <f>'[1]1'!D$265</f>
        <v>10381</v>
      </c>
      <c r="G45" s="101">
        <f>'[1]1'!E$265</f>
        <v>310</v>
      </c>
      <c r="H45" s="102">
        <f>'[1]1'!F$265</f>
        <v>1876</v>
      </c>
      <c r="I45" s="101">
        <f>'[1]1'!G$265</f>
        <v>1876</v>
      </c>
      <c r="J45" s="103">
        <f>'[1]1'!H$265</f>
        <v>354</v>
      </c>
      <c r="K45" s="101">
        <f>'[1]1'!P$265</f>
        <v>9470</v>
      </c>
      <c r="L45" s="101">
        <f>'[1]1'!Y$265</f>
        <v>9943.64</v>
      </c>
      <c r="M45" s="101">
        <f>'[1]1'!AA$265</f>
        <v>10440.822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97</v>
      </c>
      <c r="G46" s="94">
        <f>'[1]1'!E$266</f>
        <v>0</v>
      </c>
      <c r="H46" s="95">
        <f>'[1]1'!F$266</f>
        <v>90</v>
      </c>
      <c r="I46" s="94">
        <f>'[1]1'!G$266</f>
        <v>90</v>
      </c>
      <c r="J46" s="96">
        <f>'[1]1'!H$266</f>
        <v>0</v>
      </c>
      <c r="K46" s="94">
        <f>'[1]1'!P$266</f>
        <v>240</v>
      </c>
      <c r="L46" s="94">
        <f>'[1]1'!Y$266</f>
        <v>252</v>
      </c>
      <c r="M46" s="94">
        <f>'[1]1'!AA$266</f>
        <v>264.60000000000002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83</v>
      </c>
      <c r="F47" s="81">
        <f t="shared" ref="F47:M47" si="5">SUM(F48:F49)</f>
        <v>109</v>
      </c>
      <c r="G47" s="81">
        <f t="shared" si="5"/>
        <v>89</v>
      </c>
      <c r="H47" s="82">
        <f t="shared" si="5"/>
        <v>0</v>
      </c>
      <c r="I47" s="81">
        <f t="shared" si="5"/>
        <v>0</v>
      </c>
      <c r="J47" s="83">
        <f t="shared" si="5"/>
        <v>228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83</v>
      </c>
      <c r="F48" s="88">
        <f>'[1]1'!D$268</f>
        <v>109</v>
      </c>
      <c r="G48" s="88">
        <f>'[1]1'!E$268</f>
        <v>89</v>
      </c>
      <c r="H48" s="89">
        <f>'[1]1'!F$268</f>
        <v>0</v>
      </c>
      <c r="I48" s="88">
        <f>'[1]1'!G$268</f>
        <v>0</v>
      </c>
      <c r="J48" s="90">
        <f>'[1]1'!H$268</f>
        <v>228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6640</v>
      </c>
      <c r="F51" s="74">
        <f t="shared" ref="F51:M51" si="7">F52+F59+F62+F63+F64+F72+F73</f>
        <v>15644</v>
      </c>
      <c r="G51" s="74">
        <f t="shared" si="7"/>
        <v>7500</v>
      </c>
      <c r="H51" s="75">
        <f t="shared" si="7"/>
        <v>5055</v>
      </c>
      <c r="I51" s="74">
        <f t="shared" si="7"/>
        <v>5055</v>
      </c>
      <c r="J51" s="76">
        <f t="shared" si="7"/>
        <v>4680</v>
      </c>
      <c r="K51" s="74">
        <f t="shared" si="7"/>
        <v>205</v>
      </c>
      <c r="L51" s="74">
        <f t="shared" si="7"/>
        <v>215.48300000000017</v>
      </c>
      <c r="M51" s="74">
        <f t="shared" si="7"/>
        <v>226.25714999999991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4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4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4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2</v>
      </c>
      <c r="H59" s="82">
        <f t="shared" si="15"/>
        <v>0</v>
      </c>
      <c r="I59" s="81">
        <f t="shared" si="15"/>
        <v>0</v>
      </c>
      <c r="J59" s="83">
        <f t="shared" si="15"/>
        <v>1</v>
      </c>
      <c r="K59" s="81">
        <f t="shared" si="15"/>
        <v>5</v>
      </c>
      <c r="L59" s="81">
        <f t="shared" si="15"/>
        <v>5</v>
      </c>
      <c r="M59" s="81">
        <f t="shared" si="15"/>
        <v>5.25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0</v>
      </c>
      <c r="G61" s="94">
        <f>'[1]1'!E$280</f>
        <v>2</v>
      </c>
      <c r="H61" s="95">
        <f>'[1]1'!F$280</f>
        <v>0</v>
      </c>
      <c r="I61" s="94">
        <f>'[1]1'!G$280</f>
        <v>0</v>
      </c>
      <c r="J61" s="96">
        <f>'[1]1'!H$280</f>
        <v>1</v>
      </c>
      <c r="K61" s="94">
        <f>'[1]1'!P$280</f>
        <v>5</v>
      </c>
      <c r="L61" s="94">
        <f>'[1]1'!Y$280</f>
        <v>5</v>
      </c>
      <c r="M61" s="94">
        <f>'[1]1'!AA$280</f>
        <v>5.25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0</v>
      </c>
      <c r="F72" s="101">
        <f>'[1]1'!D$290</f>
        <v>2482</v>
      </c>
      <c r="G72" s="101">
        <f>'[1]1'!E$290</f>
        <v>73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6636</v>
      </c>
      <c r="F73" s="101">
        <f t="shared" ref="F73:M73" si="23">SUM(F74:F75)</f>
        <v>13162</v>
      </c>
      <c r="G73" s="101">
        <f t="shared" si="23"/>
        <v>7425</v>
      </c>
      <c r="H73" s="102">
        <f t="shared" si="23"/>
        <v>5055</v>
      </c>
      <c r="I73" s="101">
        <f t="shared" si="23"/>
        <v>5055</v>
      </c>
      <c r="J73" s="103">
        <f t="shared" si="23"/>
        <v>4679</v>
      </c>
      <c r="K73" s="101">
        <f t="shared" si="23"/>
        <v>200</v>
      </c>
      <c r="L73" s="101">
        <f t="shared" si="23"/>
        <v>210.48300000000017</v>
      </c>
      <c r="M73" s="101">
        <f t="shared" si="23"/>
        <v>221.00714999999991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0</v>
      </c>
      <c r="F74" s="88">
        <f>'[1]1'!D$292</f>
        <v>0</v>
      </c>
      <c r="G74" s="88">
        <f>'[1]1'!E$292</f>
        <v>0</v>
      </c>
      <c r="H74" s="89">
        <f>'[1]1'!F$292</f>
        <v>0</v>
      </c>
      <c r="I74" s="88">
        <f>'[1]1'!G$292</f>
        <v>0</v>
      </c>
      <c r="J74" s="90">
        <f>'[1]1'!H$292</f>
        <v>0</v>
      </c>
      <c r="K74" s="88">
        <f>'[1]1'!P$292</f>
        <v>0</v>
      </c>
      <c r="L74" s="88">
        <f>'[1]1'!Y$292</f>
        <v>0</v>
      </c>
      <c r="M74" s="88">
        <f>'[1]1'!AA$292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6636</v>
      </c>
      <c r="F75" s="94">
        <f>'[1]1'!D$293</f>
        <v>13162</v>
      </c>
      <c r="G75" s="94">
        <f>'[1]1'!E$293</f>
        <v>7425</v>
      </c>
      <c r="H75" s="95">
        <f>'[1]1'!F$293</f>
        <v>5055</v>
      </c>
      <c r="I75" s="94">
        <f>'[1]1'!G$293</f>
        <v>5055</v>
      </c>
      <c r="J75" s="96">
        <f>'[1]1'!H$293</f>
        <v>4679</v>
      </c>
      <c r="K75" s="94">
        <f>'[1]1'!P$293</f>
        <v>200</v>
      </c>
      <c r="L75" s="94">
        <f>'[1]1'!Y$293</f>
        <v>210.48300000000017</v>
      </c>
      <c r="M75" s="94">
        <f>'[1]1'!AA$293</f>
        <v>221.00714999999991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5062</v>
      </c>
      <c r="F77" s="74">
        <f t="shared" ref="F77:M77" si="25">F78+F81+F84+F85+F86+F87+F88</f>
        <v>10375</v>
      </c>
      <c r="G77" s="74">
        <f t="shared" si="25"/>
        <v>13121</v>
      </c>
      <c r="H77" s="75">
        <f t="shared" si="25"/>
        <v>30</v>
      </c>
      <c r="I77" s="74">
        <f t="shared" si="25"/>
        <v>12030</v>
      </c>
      <c r="J77" s="76">
        <f t="shared" si="25"/>
        <v>12310</v>
      </c>
      <c r="K77" s="74">
        <f t="shared" si="25"/>
        <v>15132</v>
      </c>
      <c r="L77" s="74">
        <f t="shared" si="25"/>
        <v>15888.63</v>
      </c>
      <c r="M77" s="74">
        <f t="shared" si="25"/>
        <v>16683.061500000003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11</v>
      </c>
      <c r="H78" s="82">
        <f t="shared" si="27"/>
        <v>0</v>
      </c>
      <c r="I78" s="81">
        <f t="shared" si="27"/>
        <v>0</v>
      </c>
      <c r="J78" s="83">
        <f t="shared" si="27"/>
        <v>5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11</v>
      </c>
      <c r="H80" s="95">
        <f>'[1]1'!F$297</f>
        <v>0</v>
      </c>
      <c r="I80" s="94">
        <f>'[1]1'!G$297</f>
        <v>0</v>
      </c>
      <c r="J80" s="96">
        <f>'[1]1'!H$297</f>
        <v>5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5062</v>
      </c>
      <c r="F81" s="101">
        <f t="shared" ref="F81:M81" si="29">SUM(F82:F83)</f>
        <v>10375</v>
      </c>
      <c r="G81" s="101">
        <f t="shared" si="29"/>
        <v>13110</v>
      </c>
      <c r="H81" s="102">
        <f t="shared" si="29"/>
        <v>30</v>
      </c>
      <c r="I81" s="101">
        <f t="shared" si="29"/>
        <v>12030</v>
      </c>
      <c r="J81" s="103">
        <f t="shared" si="29"/>
        <v>12235</v>
      </c>
      <c r="K81" s="101">
        <f t="shared" si="29"/>
        <v>15132</v>
      </c>
      <c r="L81" s="101">
        <f t="shared" si="29"/>
        <v>15888.63</v>
      </c>
      <c r="M81" s="101">
        <f t="shared" si="29"/>
        <v>16683.061500000003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58</v>
      </c>
      <c r="F82" s="88">
        <f>'[1]1'!D$299</f>
        <v>0</v>
      </c>
      <c r="G82" s="88">
        <f>'[1]1'!E$299</f>
        <v>814</v>
      </c>
      <c r="H82" s="89">
        <f>'[1]1'!F$299</f>
        <v>0</v>
      </c>
      <c r="I82" s="88">
        <f>'[1]1'!G$299</f>
        <v>0</v>
      </c>
      <c r="J82" s="90">
        <f>'[1]1'!H$299</f>
        <v>0</v>
      </c>
      <c r="K82" s="88">
        <f>'[1]1'!P$299</f>
        <v>0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5004</v>
      </c>
      <c r="F83" s="94">
        <f>'[1]1'!D$300</f>
        <v>10375</v>
      </c>
      <c r="G83" s="94">
        <f>'[1]1'!E$300</f>
        <v>12296</v>
      </c>
      <c r="H83" s="95">
        <f>'[1]1'!F$300</f>
        <v>30</v>
      </c>
      <c r="I83" s="94">
        <f>'[1]1'!G$300</f>
        <v>12030</v>
      </c>
      <c r="J83" s="96">
        <f>'[1]1'!H$300</f>
        <v>12235</v>
      </c>
      <c r="K83" s="94">
        <f>'[1]1'!P$300</f>
        <v>15132</v>
      </c>
      <c r="L83" s="94">
        <f>'[1]1'!Y$300</f>
        <v>15888.63</v>
      </c>
      <c r="M83" s="94">
        <f>'[1]1'!AA$300</f>
        <v>16683.061500000003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70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0</v>
      </c>
      <c r="G88" s="101">
        <f>'[1]1'!E$305</f>
        <v>0</v>
      </c>
      <c r="H88" s="102">
        <f>'[1]1'!F$305</f>
        <v>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441503</v>
      </c>
      <c r="F92" s="28">
        <f t="shared" ref="F92:M92" si="30">F4+F51+F77+F90</f>
        <v>475402</v>
      </c>
      <c r="G92" s="28">
        <f t="shared" si="30"/>
        <v>518150</v>
      </c>
      <c r="H92" s="29">
        <f t="shared" si="30"/>
        <v>538522</v>
      </c>
      <c r="I92" s="28">
        <f t="shared" si="30"/>
        <v>543522</v>
      </c>
      <c r="J92" s="30">
        <f t="shared" si="30"/>
        <v>564549</v>
      </c>
      <c r="K92" s="28">
        <f t="shared" si="30"/>
        <v>539709</v>
      </c>
      <c r="L92" s="28">
        <f t="shared" si="30"/>
        <v>566348.17000000004</v>
      </c>
      <c r="M92" s="28">
        <f t="shared" si="30"/>
        <v>594665.57849999995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2672325</v>
      </c>
      <c r="F4" s="74">
        <f t="shared" ref="F4:M4" si="0">F5+F8+F47</f>
        <v>2778112</v>
      </c>
      <c r="G4" s="74">
        <f t="shared" si="0"/>
        <v>2986160</v>
      </c>
      <c r="H4" s="75">
        <f t="shared" si="0"/>
        <v>3140659</v>
      </c>
      <c r="I4" s="74">
        <f t="shared" si="0"/>
        <v>3146278</v>
      </c>
      <c r="J4" s="76">
        <f t="shared" si="0"/>
        <v>3167579</v>
      </c>
      <c r="K4" s="74">
        <f t="shared" si="0"/>
        <v>3363706</v>
      </c>
      <c r="L4" s="74">
        <f t="shared" si="0"/>
        <v>3546802.6159999999</v>
      </c>
      <c r="M4" s="74">
        <f t="shared" si="0"/>
        <v>3697315.6968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2493649</v>
      </c>
      <c r="F5" s="81">
        <f t="shared" ref="F5:M5" si="1">SUM(F6:F7)</f>
        <v>2657160</v>
      </c>
      <c r="G5" s="81">
        <f t="shared" si="1"/>
        <v>2870848</v>
      </c>
      <c r="H5" s="82">
        <f t="shared" si="1"/>
        <v>3056332</v>
      </c>
      <c r="I5" s="81">
        <f t="shared" si="1"/>
        <v>3065332</v>
      </c>
      <c r="J5" s="83">
        <f t="shared" si="1"/>
        <v>3091591</v>
      </c>
      <c r="K5" s="81">
        <f t="shared" si="1"/>
        <v>3274247</v>
      </c>
      <c r="L5" s="81">
        <f t="shared" si="1"/>
        <v>3459635.875</v>
      </c>
      <c r="M5" s="81">
        <f t="shared" si="1"/>
        <v>3609364.6687499997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2156641</v>
      </c>
      <c r="F6" s="88">
        <f>'[1]1'!D$376</f>
        <v>2306824</v>
      </c>
      <c r="G6" s="88">
        <f>'[1]1'!E$376</f>
        <v>2515567</v>
      </c>
      <c r="H6" s="89">
        <f>'[1]1'!F$376</f>
        <v>2605012</v>
      </c>
      <c r="I6" s="88">
        <f>'[1]1'!G$376</f>
        <v>2614012</v>
      </c>
      <c r="J6" s="90">
        <f>'[1]1'!H$376</f>
        <v>2640271</v>
      </c>
      <c r="K6" s="88">
        <f>'[1]1'!P$376</f>
        <v>2854020</v>
      </c>
      <c r="L6" s="88">
        <f>'[1]1'!Y$376</f>
        <v>3002879.5260000001</v>
      </c>
      <c r="M6" s="88">
        <f>'[1]1'!AA$376</f>
        <v>3129770.5022999998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337008</v>
      </c>
      <c r="F7" s="94">
        <f>'[1]1'!D$377</f>
        <v>350336</v>
      </c>
      <c r="G7" s="94">
        <f>'[1]1'!E$377</f>
        <v>355281</v>
      </c>
      <c r="H7" s="95">
        <f>'[1]1'!F$377</f>
        <v>451320</v>
      </c>
      <c r="I7" s="94">
        <f>'[1]1'!G$377</f>
        <v>451320</v>
      </c>
      <c r="J7" s="96">
        <f>'[1]1'!H$377</f>
        <v>451320</v>
      </c>
      <c r="K7" s="94">
        <f>'[1]1'!P$377</f>
        <v>420227</v>
      </c>
      <c r="L7" s="94">
        <f>'[1]1'!Y$377</f>
        <v>456756.34900000005</v>
      </c>
      <c r="M7" s="94">
        <f>'[1]1'!AA$377</f>
        <v>479594.16644999996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177063</v>
      </c>
      <c r="F8" s="81">
        <f t="shared" si="2"/>
        <v>120046</v>
      </c>
      <c r="G8" s="81">
        <f t="shared" si="2"/>
        <v>114177</v>
      </c>
      <c r="H8" s="82">
        <f t="shared" si="2"/>
        <v>83347</v>
      </c>
      <c r="I8" s="81">
        <f t="shared" si="2"/>
        <v>79966</v>
      </c>
      <c r="J8" s="83">
        <f t="shared" si="2"/>
        <v>75215</v>
      </c>
      <c r="K8" s="81">
        <f t="shared" si="2"/>
        <v>88431</v>
      </c>
      <c r="L8" s="81">
        <f t="shared" si="2"/>
        <v>86087.741000000009</v>
      </c>
      <c r="M8" s="81">
        <f t="shared" si="2"/>
        <v>86818.078049999982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90</v>
      </c>
      <c r="F9" s="88">
        <f>'[1]1'!D$379</f>
        <v>8</v>
      </c>
      <c r="G9" s="88">
        <f>'[1]1'!E$379</f>
        <v>3</v>
      </c>
      <c r="H9" s="89">
        <f>'[1]1'!F$379</f>
        <v>0</v>
      </c>
      <c r="I9" s="88">
        <f>'[1]1'!G$379</f>
        <v>0</v>
      </c>
      <c r="J9" s="90">
        <f>'[1]1'!H$379</f>
        <v>0</v>
      </c>
      <c r="K9" s="88">
        <f>'[1]1'!P$379</f>
        <v>0</v>
      </c>
      <c r="L9" s="88">
        <f>'[1]1'!Y$379</f>
        <v>-0.30400000000000205</v>
      </c>
      <c r="M9" s="88">
        <f>'[1]1'!AA$379</f>
        <v>-0.31920000000000215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2005</v>
      </c>
      <c r="F10" s="101">
        <f>'[1]1'!D$380</f>
        <v>661</v>
      </c>
      <c r="G10" s="101">
        <f>'[1]1'!E$380</f>
        <v>300</v>
      </c>
      <c r="H10" s="102">
        <f>'[1]1'!F$380</f>
        <v>741</v>
      </c>
      <c r="I10" s="101">
        <f>'[1]1'!G$380</f>
        <v>741</v>
      </c>
      <c r="J10" s="103">
        <f>'[1]1'!H$380</f>
        <v>185</v>
      </c>
      <c r="K10" s="101">
        <f>'[1]1'!P$380</f>
        <v>355</v>
      </c>
      <c r="L10" s="101">
        <f>'[1]1'!Y$380</f>
        <v>371.90599999999995</v>
      </c>
      <c r="M10" s="101">
        <f>'[1]1'!AA$380</f>
        <v>390.50129999999996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1429</v>
      </c>
      <c r="F11" s="101">
        <f>'[1]1'!D$381</f>
        <v>384</v>
      </c>
      <c r="G11" s="101">
        <f>'[1]1'!E$381</f>
        <v>126</v>
      </c>
      <c r="H11" s="102">
        <f>'[1]1'!F$381</f>
        <v>756</v>
      </c>
      <c r="I11" s="101">
        <f>'[1]1'!G$381</f>
        <v>756</v>
      </c>
      <c r="J11" s="103">
        <f>'[1]1'!H$381</f>
        <v>797</v>
      </c>
      <c r="K11" s="101">
        <f>'[1]1'!P$381</f>
        <v>781</v>
      </c>
      <c r="L11" s="101">
        <f>'[1]1'!Y$381</f>
        <v>820.25</v>
      </c>
      <c r="M11" s="101">
        <f>'[1]1'!AA$381</f>
        <v>861.26250000000005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42</v>
      </c>
      <c r="F12" s="101">
        <f>'[1]1'!D$382</f>
        <v>35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200</v>
      </c>
      <c r="F13" s="101">
        <f>'[1]1'!D$383</f>
        <v>0</v>
      </c>
      <c r="G13" s="101">
        <f>'[1]1'!E$383</f>
        <v>0</v>
      </c>
      <c r="H13" s="102">
        <f>'[1]1'!F$383</f>
        <v>0</v>
      </c>
      <c r="I13" s="101">
        <f>'[1]1'!G$383</f>
        <v>0</v>
      </c>
      <c r="J13" s="103">
        <f>'[1]1'!H$383</f>
        <v>1</v>
      </c>
      <c r="K13" s="101">
        <f>'[1]1'!P$383</f>
        <v>2121</v>
      </c>
      <c r="L13" s="101">
        <f>'[1]1'!Y$383</f>
        <v>2227.8760000000002</v>
      </c>
      <c r="M13" s="101">
        <f>'[1]1'!AA$383</f>
        <v>2339.2698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2901</v>
      </c>
      <c r="F14" s="101">
        <f>'[1]1'!D$384</f>
        <v>2388</v>
      </c>
      <c r="G14" s="101">
        <f>'[1]1'!E$384</f>
        <v>1118</v>
      </c>
      <c r="H14" s="102">
        <f>'[1]1'!F$384</f>
        <v>2296</v>
      </c>
      <c r="I14" s="101">
        <f>'[1]1'!G$384</f>
        <v>2296</v>
      </c>
      <c r="J14" s="103">
        <f>'[1]1'!H$384</f>
        <v>1371</v>
      </c>
      <c r="K14" s="101">
        <f>'[1]1'!P$384</f>
        <v>2027</v>
      </c>
      <c r="L14" s="101">
        <f>'[1]1'!Y$384</f>
        <v>2127.4409999999998</v>
      </c>
      <c r="M14" s="101">
        <f>'[1]1'!AA$384</f>
        <v>2233.8130500000002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348</v>
      </c>
      <c r="F15" s="101">
        <f>'[1]1'!D$385</f>
        <v>93</v>
      </c>
      <c r="G15" s="101">
        <f>'[1]1'!E$385</f>
        <v>668</v>
      </c>
      <c r="H15" s="102">
        <f>'[1]1'!F$385</f>
        <v>520</v>
      </c>
      <c r="I15" s="101">
        <f>'[1]1'!G$385</f>
        <v>520</v>
      </c>
      <c r="J15" s="103">
        <f>'[1]1'!H$385</f>
        <v>125</v>
      </c>
      <c r="K15" s="101">
        <f>'[1]1'!P$385</f>
        <v>513</v>
      </c>
      <c r="L15" s="101">
        <f>'[1]1'!Y$385</f>
        <v>539.17700000000002</v>
      </c>
      <c r="M15" s="101">
        <f>'[1]1'!AA$385</f>
        <v>566.13585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107</v>
      </c>
      <c r="F16" s="101">
        <f>'[1]1'!D$386</f>
        <v>725</v>
      </c>
      <c r="G16" s="101">
        <f>'[1]1'!E$386</f>
        <v>103</v>
      </c>
      <c r="H16" s="102">
        <f>'[1]1'!F$386</f>
        <v>1077</v>
      </c>
      <c r="I16" s="101">
        <f>'[1]1'!G$386</f>
        <v>1077</v>
      </c>
      <c r="J16" s="103">
        <f>'[1]1'!H$386</f>
        <v>531</v>
      </c>
      <c r="K16" s="101">
        <f>'[1]1'!P$386</f>
        <v>1077</v>
      </c>
      <c r="L16" s="101">
        <f>'[1]1'!Y$386</f>
        <v>1131</v>
      </c>
      <c r="M16" s="101">
        <f>'[1]1'!AA$386</f>
        <v>1187.55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0</v>
      </c>
      <c r="F17" s="101">
        <f>'[1]1'!D$387</f>
        <v>0</v>
      </c>
      <c r="G17" s="101">
        <f>'[1]1'!E$387</f>
        <v>0</v>
      </c>
      <c r="H17" s="102">
        <f>'[1]1'!F$387</f>
        <v>0</v>
      </c>
      <c r="I17" s="101">
        <f>'[1]1'!G$387</f>
        <v>0</v>
      </c>
      <c r="J17" s="103">
        <f>'[1]1'!H$387</f>
        <v>0</v>
      </c>
      <c r="K17" s="101">
        <f>'[1]1'!P$387</f>
        <v>0</v>
      </c>
      <c r="L17" s="101">
        <f>'[1]1'!Y$387</f>
        <v>0</v>
      </c>
      <c r="M17" s="101">
        <f>'[1]1'!AA$387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0</v>
      </c>
      <c r="G18" s="101">
        <f>'[1]1'!E$388</f>
        <v>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7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710</v>
      </c>
      <c r="F22" s="101">
        <f>'[1]1'!D$392</f>
        <v>125</v>
      </c>
      <c r="G22" s="101">
        <f>'[1]1'!E$392</f>
        <v>2</v>
      </c>
      <c r="H22" s="102">
        <f>'[1]1'!F$392</f>
        <v>376</v>
      </c>
      <c r="I22" s="101">
        <f>'[1]1'!G$392</f>
        <v>376</v>
      </c>
      <c r="J22" s="103">
        <f>'[1]1'!H$392</f>
        <v>8</v>
      </c>
      <c r="K22" s="101">
        <f>'[1]1'!P$392</f>
        <v>115</v>
      </c>
      <c r="L22" s="101">
        <f>'[1]1'!Y$392</f>
        <v>120.51600000000002</v>
      </c>
      <c r="M22" s="101">
        <f>'[1]1'!AA$392</f>
        <v>126.54179999999999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522</v>
      </c>
      <c r="F23" s="101">
        <f>'[1]1'!D$393</f>
        <v>579</v>
      </c>
      <c r="G23" s="101">
        <f>'[1]1'!E$393</f>
        <v>196</v>
      </c>
      <c r="H23" s="102">
        <f>'[1]1'!F$393</f>
        <v>540</v>
      </c>
      <c r="I23" s="101">
        <f>'[1]1'!G$393</f>
        <v>540</v>
      </c>
      <c r="J23" s="103">
        <f>'[1]1'!H$393</f>
        <v>185</v>
      </c>
      <c r="K23" s="101">
        <f>'[1]1'!P$393</f>
        <v>304</v>
      </c>
      <c r="L23" s="101">
        <f>'[1]1'!Y$393</f>
        <v>319.62</v>
      </c>
      <c r="M23" s="101">
        <f>'[1]1'!AA$393</f>
        <v>335.601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4</v>
      </c>
      <c r="H25" s="102">
        <f>'[1]1'!F$395</f>
        <v>0</v>
      </c>
      <c r="I25" s="101">
        <f>'[1]1'!G$395</f>
        <v>0</v>
      </c>
      <c r="J25" s="103">
        <f>'[1]1'!H$395</f>
        <v>12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0</v>
      </c>
      <c r="H27" s="102">
        <f>'[1]1'!F$397</f>
        <v>0</v>
      </c>
      <c r="I27" s="101">
        <f>'[1]1'!G$397</f>
        <v>0</v>
      </c>
      <c r="J27" s="103">
        <f>'[1]1'!H$397</f>
        <v>0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635</v>
      </c>
      <c r="F29" s="101">
        <f>'[1]1'!D$399</f>
        <v>135</v>
      </c>
      <c r="G29" s="101">
        <f>'[1]1'!E$399</f>
        <v>0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526</v>
      </c>
      <c r="F30" s="101">
        <f>'[1]1'!D$400</f>
        <v>364</v>
      </c>
      <c r="G30" s="101">
        <f>'[1]1'!E$400</f>
        <v>319</v>
      </c>
      <c r="H30" s="102">
        <f>'[1]1'!F$400</f>
        <v>547</v>
      </c>
      <c r="I30" s="101">
        <f>'[1]1'!G$400</f>
        <v>-452</v>
      </c>
      <c r="J30" s="103">
        <f>'[1]1'!H$400</f>
        <v>493</v>
      </c>
      <c r="K30" s="101">
        <f>'[1]1'!P$400</f>
        <v>547</v>
      </c>
      <c r="L30" s="101">
        <f>'[1]1'!Y$400</f>
        <v>574</v>
      </c>
      <c r="M30" s="101">
        <f>'[1]1'!AA$400</f>
        <v>602.70000000000005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41483</v>
      </c>
      <c r="F31" s="101">
        <f>'[1]1'!D$401</f>
        <v>89352</v>
      </c>
      <c r="G31" s="101">
        <f>'[1]1'!E$401</f>
        <v>91501</v>
      </c>
      <c r="H31" s="102">
        <f>'[1]1'!F$401</f>
        <v>62009</v>
      </c>
      <c r="I31" s="101">
        <f>'[1]1'!G$401</f>
        <v>58126</v>
      </c>
      <c r="J31" s="103">
        <f>'[1]1'!H$401</f>
        <v>49305</v>
      </c>
      <c r="K31" s="101">
        <f>'[1]1'!P$401</f>
        <v>36858</v>
      </c>
      <c r="L31" s="101">
        <f>'[1]1'!Y$401</f>
        <v>38697.25</v>
      </c>
      <c r="M31" s="101">
        <f>'[1]1'!AA$401</f>
        <v>40632.112500000003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16</v>
      </c>
      <c r="F32" s="101">
        <f>'[1]1'!D$402</f>
        <v>22</v>
      </c>
      <c r="G32" s="101">
        <f>'[1]1'!E$402</f>
        <v>0</v>
      </c>
      <c r="H32" s="102">
        <f>'[1]1'!F$402</f>
        <v>0</v>
      </c>
      <c r="I32" s="101">
        <f>'[1]1'!G$402</f>
        <v>0</v>
      </c>
      <c r="J32" s="103">
        <f>'[1]1'!H$402</f>
        <v>6</v>
      </c>
      <c r="K32" s="101">
        <f>'[1]1'!P$402</f>
        <v>0</v>
      </c>
      <c r="L32" s="101">
        <f>'[1]1'!Y$402</f>
        <v>0</v>
      </c>
      <c r="M32" s="101">
        <f>'[1]1'!AA$402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0</v>
      </c>
      <c r="F33" s="101">
        <f>'[1]1'!D$403</f>
        <v>0</v>
      </c>
      <c r="G33" s="101">
        <f>'[1]1'!E$403</f>
        <v>35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319</v>
      </c>
      <c r="G36" s="101">
        <f>'[1]1'!E$406</f>
        <v>577</v>
      </c>
      <c r="H36" s="102">
        <f>'[1]1'!F$406</f>
        <v>0</v>
      </c>
      <c r="I36" s="101">
        <f>'[1]1'!G$406</f>
        <v>0</v>
      </c>
      <c r="J36" s="103">
        <f>'[1]1'!H$406</f>
        <v>648</v>
      </c>
      <c r="K36" s="101">
        <f>'[1]1'!P$406</f>
        <v>0</v>
      </c>
      <c r="L36" s="101">
        <f>'[1]1'!Y$406</f>
        <v>-0.41700000000000159</v>
      </c>
      <c r="M36" s="101">
        <f>'[1]1'!AA$406</f>
        <v>-0.43785000000000168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1345</v>
      </c>
      <c r="F37" s="101">
        <f>'[1]1'!D$407</f>
        <v>0</v>
      </c>
      <c r="G37" s="101">
        <f>'[1]1'!E$407</f>
        <v>132</v>
      </c>
      <c r="H37" s="102">
        <f>'[1]1'!F$407</f>
        <v>817</v>
      </c>
      <c r="I37" s="101">
        <f>'[1]1'!G$407</f>
        <v>817</v>
      </c>
      <c r="J37" s="103">
        <f>'[1]1'!H$407</f>
        <v>486</v>
      </c>
      <c r="K37" s="101">
        <f>'[1]1'!P$407</f>
        <v>11678</v>
      </c>
      <c r="L37" s="101">
        <f>'[1]1'!Y$407</f>
        <v>5502.5860000000002</v>
      </c>
      <c r="M37" s="101">
        <f>'[1]1'!AA$407</f>
        <v>526.6653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6334</v>
      </c>
      <c r="F38" s="101">
        <f>'[1]1'!D$408</f>
        <v>712</v>
      </c>
      <c r="G38" s="101">
        <f>'[1]1'!E$408</f>
        <v>176</v>
      </c>
      <c r="H38" s="102">
        <f>'[1]1'!F$408</f>
        <v>750</v>
      </c>
      <c r="I38" s="101">
        <f>'[1]1'!G$408</f>
        <v>750</v>
      </c>
      <c r="J38" s="103">
        <f>'[1]1'!H$408</f>
        <v>292</v>
      </c>
      <c r="K38" s="101">
        <f>'[1]1'!P$408</f>
        <v>228</v>
      </c>
      <c r="L38" s="101">
        <f>'[1]1'!Y$408</f>
        <v>238.89499999999998</v>
      </c>
      <c r="M38" s="101">
        <f>'[1]1'!AA$408</f>
        <v>250.83975000000004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2</v>
      </c>
      <c r="F39" s="101">
        <f>'[1]1'!D$409</f>
        <v>185</v>
      </c>
      <c r="G39" s="101">
        <f>'[1]1'!E$409</f>
        <v>7892</v>
      </c>
      <c r="H39" s="102">
        <f>'[1]1'!F$409</f>
        <v>26</v>
      </c>
      <c r="I39" s="101">
        <f>'[1]1'!G$409</f>
        <v>26</v>
      </c>
      <c r="J39" s="103">
        <f>'[1]1'!H$409</f>
        <v>0</v>
      </c>
      <c r="K39" s="101">
        <f>'[1]1'!P$409</f>
        <v>0</v>
      </c>
      <c r="L39" s="101">
        <f>'[1]1'!Y$409</f>
        <v>0</v>
      </c>
      <c r="M39" s="101">
        <f>'[1]1'!AA$409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2092</v>
      </c>
      <c r="F40" s="101">
        <f>'[1]1'!D$410</f>
        <v>729</v>
      </c>
      <c r="G40" s="101">
        <f>'[1]1'!E$410</f>
        <v>600</v>
      </c>
      <c r="H40" s="102">
        <f>'[1]1'!F$410</f>
        <v>2132</v>
      </c>
      <c r="I40" s="101">
        <f>'[1]1'!G$410</f>
        <v>5134</v>
      </c>
      <c r="J40" s="103">
        <f>'[1]1'!H$410</f>
        <v>7771</v>
      </c>
      <c r="K40" s="101">
        <f>'[1]1'!P$410</f>
        <v>16760</v>
      </c>
      <c r="L40" s="101">
        <f>'[1]1'!Y$410</f>
        <v>17598.099999999999</v>
      </c>
      <c r="M40" s="101">
        <f>'[1]1'!AA$410</f>
        <v>20155.005000000001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98293</v>
      </c>
      <c r="F41" s="101">
        <f>'[1]1'!D$411</f>
        <v>10450</v>
      </c>
      <c r="G41" s="101">
        <f>'[1]1'!E$411</f>
        <v>2764</v>
      </c>
      <c r="H41" s="102">
        <f>'[1]1'!F$411</f>
        <v>1592</v>
      </c>
      <c r="I41" s="101">
        <f>'[1]1'!G$411</f>
        <v>1592</v>
      </c>
      <c r="J41" s="103">
        <f>'[1]1'!H$411</f>
        <v>3290</v>
      </c>
      <c r="K41" s="101">
        <f>'[1]1'!P$411</f>
        <v>315</v>
      </c>
      <c r="L41" s="101">
        <f>'[1]1'!Y$411</f>
        <v>330.31999999999994</v>
      </c>
      <c r="M41" s="101">
        <f>'[1]1'!AA$411</f>
        <v>346.83599999999996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10115</v>
      </c>
      <c r="F42" s="101">
        <f>'[1]1'!D$412</f>
        <v>10662</v>
      </c>
      <c r="G42" s="101">
        <f>'[1]1'!E$412</f>
        <v>5555</v>
      </c>
      <c r="H42" s="102">
        <f>'[1]1'!F$412</f>
        <v>4274</v>
      </c>
      <c r="I42" s="101">
        <f>'[1]1'!G$412</f>
        <v>3218</v>
      </c>
      <c r="J42" s="103">
        <f>'[1]1'!H$412</f>
        <v>5047</v>
      </c>
      <c r="K42" s="101">
        <f>'[1]1'!P$412</f>
        <v>7726</v>
      </c>
      <c r="L42" s="101">
        <f>'[1]1'!Y$412</f>
        <v>8112.3379999999997</v>
      </c>
      <c r="M42" s="101">
        <f>'[1]1'!AA$412</f>
        <v>8517.9549000000006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2505</v>
      </c>
      <c r="F43" s="101">
        <f>'[1]1'!D$413</f>
        <v>469</v>
      </c>
      <c r="G43" s="101">
        <f>'[1]1'!E$413</f>
        <v>1575</v>
      </c>
      <c r="H43" s="102">
        <f>'[1]1'!F$413</f>
        <v>2547</v>
      </c>
      <c r="I43" s="101">
        <f>'[1]1'!G$413</f>
        <v>2547</v>
      </c>
      <c r="J43" s="103">
        <f>'[1]1'!H$413</f>
        <v>1168</v>
      </c>
      <c r="K43" s="101">
        <f>'[1]1'!P$413</f>
        <v>6291</v>
      </c>
      <c r="L43" s="101">
        <f>'[1]1'!Y$413</f>
        <v>6605.0599999999995</v>
      </c>
      <c r="M43" s="101">
        <f>'[1]1'!AA$413</f>
        <v>6935.3130000000001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604</v>
      </c>
      <c r="F44" s="101">
        <f>'[1]1'!D$414</f>
        <v>282</v>
      </c>
      <c r="G44" s="101">
        <f>'[1]1'!E$414</f>
        <v>21</v>
      </c>
      <c r="H44" s="102">
        <f>'[1]1'!F$414</f>
        <v>491</v>
      </c>
      <c r="I44" s="101">
        <f>'[1]1'!G$414</f>
        <v>46</v>
      </c>
      <c r="J44" s="103">
        <f>'[1]1'!H$414</f>
        <v>3248</v>
      </c>
      <c r="K44" s="101">
        <f>'[1]1'!P$414</f>
        <v>514</v>
      </c>
      <c r="L44" s="101">
        <f>'[1]1'!Y$414</f>
        <v>540.15</v>
      </c>
      <c r="M44" s="101">
        <f>'[1]1'!AA$414</f>
        <v>567.15750000000003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1459</v>
      </c>
      <c r="F45" s="101">
        <f>'[1]1'!D$415</f>
        <v>711</v>
      </c>
      <c r="G45" s="101">
        <f>'[1]1'!E$415</f>
        <v>435</v>
      </c>
      <c r="H45" s="102">
        <f>'[1]1'!F$415</f>
        <v>1856</v>
      </c>
      <c r="I45" s="101">
        <f>'[1]1'!G$415</f>
        <v>1856</v>
      </c>
      <c r="J45" s="103">
        <f>'[1]1'!H$415</f>
        <v>135</v>
      </c>
      <c r="K45" s="101">
        <f>'[1]1'!P$415</f>
        <v>221</v>
      </c>
      <c r="L45" s="101">
        <f>'[1]1'!Y$415</f>
        <v>231.97699999999986</v>
      </c>
      <c r="M45" s="101">
        <f>'[1]1'!AA$415</f>
        <v>243.57585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3300</v>
      </c>
      <c r="F46" s="94">
        <f>'[1]1'!D$416</f>
        <v>649</v>
      </c>
      <c r="G46" s="94">
        <f>'[1]1'!E$416</f>
        <v>75</v>
      </c>
      <c r="H46" s="95">
        <f>'[1]1'!F$416</f>
        <v>0</v>
      </c>
      <c r="I46" s="94">
        <f>'[1]1'!G$416</f>
        <v>0</v>
      </c>
      <c r="J46" s="96">
        <f>'[1]1'!H$416</f>
        <v>111</v>
      </c>
      <c r="K46" s="94">
        <f>'[1]1'!P$416</f>
        <v>0</v>
      </c>
      <c r="L46" s="94">
        <f>'[1]1'!Y$416</f>
        <v>0</v>
      </c>
      <c r="M46" s="94">
        <f>'[1]1'!AA$416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1613</v>
      </c>
      <c r="F47" s="81">
        <f t="shared" si="3"/>
        <v>906</v>
      </c>
      <c r="G47" s="81">
        <f t="shared" si="3"/>
        <v>1135</v>
      </c>
      <c r="H47" s="82">
        <f t="shared" si="3"/>
        <v>980</v>
      </c>
      <c r="I47" s="81">
        <f t="shared" si="3"/>
        <v>980</v>
      </c>
      <c r="J47" s="83">
        <f t="shared" si="3"/>
        <v>773</v>
      </c>
      <c r="K47" s="81">
        <f t="shared" si="3"/>
        <v>1028</v>
      </c>
      <c r="L47" s="81">
        <f t="shared" si="3"/>
        <v>1079</v>
      </c>
      <c r="M47" s="81">
        <f t="shared" si="3"/>
        <v>1132.95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820</v>
      </c>
      <c r="F48" s="88">
        <f>'[1]1'!D$418</f>
        <v>21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793</v>
      </c>
      <c r="F49" s="94">
        <f>'[1]1'!D$419</f>
        <v>885</v>
      </c>
      <c r="G49" s="94">
        <f>'[1]1'!E$419</f>
        <v>1135</v>
      </c>
      <c r="H49" s="95">
        <f>'[1]1'!F$419</f>
        <v>980</v>
      </c>
      <c r="I49" s="94">
        <f>'[1]1'!G$419</f>
        <v>980</v>
      </c>
      <c r="J49" s="96">
        <f>'[1]1'!H$419</f>
        <v>773</v>
      </c>
      <c r="K49" s="94">
        <f>'[1]1'!P$419</f>
        <v>1028</v>
      </c>
      <c r="L49" s="94">
        <f>'[1]1'!Y$419</f>
        <v>1079</v>
      </c>
      <c r="M49" s="94">
        <f>'[1]1'!AA$419</f>
        <v>1132.95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275044</v>
      </c>
      <c r="F51" s="74">
        <f t="shared" si="4"/>
        <v>312156</v>
      </c>
      <c r="G51" s="74">
        <f t="shared" si="4"/>
        <v>328724</v>
      </c>
      <c r="H51" s="75">
        <f t="shared" si="4"/>
        <v>338711</v>
      </c>
      <c r="I51" s="74">
        <f t="shared" si="4"/>
        <v>356611</v>
      </c>
      <c r="J51" s="76">
        <f t="shared" si="4"/>
        <v>363755</v>
      </c>
      <c r="K51" s="74">
        <f t="shared" si="4"/>
        <v>366610</v>
      </c>
      <c r="L51" s="74">
        <f t="shared" si="4"/>
        <v>384942.2</v>
      </c>
      <c r="M51" s="74">
        <f t="shared" si="4"/>
        <v>404189.31000000006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1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3</v>
      </c>
      <c r="G59" s="81">
        <f t="shared" si="8"/>
        <v>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3</v>
      </c>
      <c r="G61" s="94">
        <f>'[1]1'!E$430</f>
        <v>1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240949</v>
      </c>
      <c r="F72" s="101">
        <f>'[1]1'!D$440</f>
        <v>274462</v>
      </c>
      <c r="G72" s="101">
        <f>'[1]1'!E$440</f>
        <v>283344</v>
      </c>
      <c r="H72" s="102">
        <f>'[1]1'!F$440</f>
        <v>311511</v>
      </c>
      <c r="I72" s="101">
        <f>'[1]1'!G$440</f>
        <v>329411</v>
      </c>
      <c r="J72" s="103">
        <f>'[1]1'!H$440</f>
        <v>329571</v>
      </c>
      <c r="K72" s="101">
        <f>'[1]1'!P$440</f>
        <v>333882</v>
      </c>
      <c r="L72" s="101">
        <f>'[1]1'!Y$440</f>
        <v>350576.7</v>
      </c>
      <c r="M72" s="101">
        <f>'[1]1'!AA$440</f>
        <v>368105.53500000003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34094</v>
      </c>
      <c r="F73" s="101">
        <f t="shared" si="12"/>
        <v>37691</v>
      </c>
      <c r="G73" s="101">
        <f t="shared" si="12"/>
        <v>45379</v>
      </c>
      <c r="H73" s="102">
        <f t="shared" si="12"/>
        <v>27200</v>
      </c>
      <c r="I73" s="101">
        <f t="shared" si="12"/>
        <v>27200</v>
      </c>
      <c r="J73" s="103">
        <f t="shared" si="12"/>
        <v>34184</v>
      </c>
      <c r="K73" s="101">
        <f t="shared" si="12"/>
        <v>32728</v>
      </c>
      <c r="L73" s="101">
        <f t="shared" si="12"/>
        <v>34365.5</v>
      </c>
      <c r="M73" s="101">
        <f t="shared" si="12"/>
        <v>36083.775000000001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5</v>
      </c>
      <c r="F74" s="88">
        <f>'[1]1'!D$442</f>
        <v>0</v>
      </c>
      <c r="G74" s="88">
        <f>'[1]1'!E$442</f>
        <v>0</v>
      </c>
      <c r="H74" s="89">
        <f>'[1]1'!F$442</f>
        <v>0</v>
      </c>
      <c r="I74" s="88">
        <f>'[1]1'!G$442</f>
        <v>0</v>
      </c>
      <c r="J74" s="90">
        <f>'[1]1'!H$442</f>
        <v>0</v>
      </c>
      <c r="K74" s="88">
        <f>'[1]1'!P$442</f>
        <v>0</v>
      </c>
      <c r="L74" s="88">
        <f>'[1]1'!Y$442</f>
        <v>0</v>
      </c>
      <c r="M74" s="88">
        <f>'[1]1'!AA$442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34089</v>
      </c>
      <c r="F75" s="94">
        <f>'[1]1'!D$443</f>
        <v>37691</v>
      </c>
      <c r="G75" s="94">
        <f>'[1]1'!E$443</f>
        <v>45379</v>
      </c>
      <c r="H75" s="95">
        <f>'[1]1'!F$443</f>
        <v>27200</v>
      </c>
      <c r="I75" s="94">
        <f>'[1]1'!G$443</f>
        <v>27200</v>
      </c>
      <c r="J75" s="96">
        <f>'[1]1'!H$443</f>
        <v>34184</v>
      </c>
      <c r="K75" s="94">
        <f>'[1]1'!P$443</f>
        <v>32728</v>
      </c>
      <c r="L75" s="94">
        <f>'[1]1'!Y$443</f>
        <v>34365.5</v>
      </c>
      <c r="M75" s="94">
        <f>'[1]1'!AA$443</f>
        <v>36083.775000000001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5336</v>
      </c>
      <c r="F77" s="74">
        <f t="shared" si="13"/>
        <v>2722</v>
      </c>
      <c r="G77" s="74">
        <f t="shared" si="13"/>
        <v>2410</v>
      </c>
      <c r="H77" s="75">
        <f t="shared" si="13"/>
        <v>112</v>
      </c>
      <c r="I77" s="74">
        <f t="shared" si="13"/>
        <v>993</v>
      </c>
      <c r="J77" s="76">
        <f t="shared" si="13"/>
        <v>964</v>
      </c>
      <c r="K77" s="74">
        <f t="shared" si="13"/>
        <v>50</v>
      </c>
      <c r="L77" s="74">
        <f t="shared" si="13"/>
        <v>293.3</v>
      </c>
      <c r="M77" s="74">
        <f t="shared" si="13"/>
        <v>307.96500000000003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</v>
      </c>
      <c r="F78" s="81">
        <f t="shared" si="14"/>
        <v>2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5</v>
      </c>
      <c r="F79" s="88">
        <f>'[1]1'!D$446</f>
        <v>0</v>
      </c>
      <c r="G79" s="88">
        <f>'[1]1'!E$446</f>
        <v>0</v>
      </c>
      <c r="H79" s="89">
        <f>'[1]1'!F$446</f>
        <v>0</v>
      </c>
      <c r="I79" s="88">
        <f>'[1]1'!G$446</f>
        <v>0</v>
      </c>
      <c r="J79" s="90">
        <f>'[1]1'!H$446</f>
        <v>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2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5331</v>
      </c>
      <c r="F81" s="101">
        <f t="shared" si="15"/>
        <v>2720</v>
      </c>
      <c r="G81" s="101">
        <f t="shared" si="15"/>
        <v>2410</v>
      </c>
      <c r="H81" s="102">
        <f t="shared" si="15"/>
        <v>112</v>
      </c>
      <c r="I81" s="101">
        <f t="shared" si="15"/>
        <v>993</v>
      </c>
      <c r="J81" s="103">
        <f t="shared" si="15"/>
        <v>964</v>
      </c>
      <c r="K81" s="101">
        <f t="shared" si="15"/>
        <v>50</v>
      </c>
      <c r="L81" s="101">
        <f t="shared" si="15"/>
        <v>293.3</v>
      </c>
      <c r="M81" s="101">
        <f t="shared" si="15"/>
        <v>307.96500000000003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5331</v>
      </c>
      <c r="F83" s="94">
        <f>'[1]1'!D$450</f>
        <v>2720</v>
      </c>
      <c r="G83" s="94">
        <f>'[1]1'!E$450</f>
        <v>2410</v>
      </c>
      <c r="H83" s="95">
        <f>'[1]1'!F$450</f>
        <v>112</v>
      </c>
      <c r="I83" s="94">
        <f>'[1]1'!G$450</f>
        <v>993</v>
      </c>
      <c r="J83" s="96">
        <f>'[1]1'!H$450</f>
        <v>964</v>
      </c>
      <c r="K83" s="94">
        <f>'[1]1'!P$450</f>
        <v>50</v>
      </c>
      <c r="L83" s="94">
        <f>'[1]1'!Y$450</f>
        <v>293.3</v>
      </c>
      <c r="M83" s="94">
        <f>'[1]1'!AA$450</f>
        <v>307.96500000000003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</v>
      </c>
      <c r="L88" s="101">
        <f>'[1]1'!Y$455</f>
        <v>0</v>
      </c>
      <c r="M88" s="101">
        <f>'[1]1'!AA$455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6</v>
      </c>
      <c r="F90" s="74">
        <f>'[1]1'!D$456</f>
        <v>1441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2952711</v>
      </c>
      <c r="F92" s="28">
        <f t="shared" ref="F92:M92" si="16">F4+F51+F77+F90</f>
        <v>3094431</v>
      </c>
      <c r="G92" s="28">
        <f t="shared" si="16"/>
        <v>3317294</v>
      </c>
      <c r="H92" s="29">
        <f t="shared" si="16"/>
        <v>3479482</v>
      </c>
      <c r="I92" s="28">
        <f t="shared" si="16"/>
        <v>3503882</v>
      </c>
      <c r="J92" s="30">
        <f t="shared" si="16"/>
        <v>3532298</v>
      </c>
      <c r="K92" s="28">
        <f t="shared" si="16"/>
        <v>3730366</v>
      </c>
      <c r="L92" s="28">
        <f t="shared" si="16"/>
        <v>3932038.1159999999</v>
      </c>
      <c r="M92" s="28">
        <f t="shared" si="16"/>
        <v>4101812.9717999999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L34" sqref="L34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'[1]1'!$B$11</f>
        <v>Table B.2c: Payments and estimates by economic classification: INDEPENDENT SCHOOL SUBSIDY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7797</v>
      </c>
      <c r="F51" s="74">
        <f t="shared" si="4"/>
        <v>8901</v>
      </c>
      <c r="G51" s="74">
        <f t="shared" si="4"/>
        <v>7914</v>
      </c>
      <c r="H51" s="75">
        <f t="shared" si="4"/>
        <v>9495.1500000000015</v>
      </c>
      <c r="I51" s="74">
        <f t="shared" si="4"/>
        <v>8736.1500000000015</v>
      </c>
      <c r="J51" s="76">
        <f t="shared" si="4"/>
        <v>8608</v>
      </c>
      <c r="K51" s="74">
        <f t="shared" si="4"/>
        <v>8309</v>
      </c>
      <c r="L51" s="74">
        <f t="shared" si="4"/>
        <v>8724.3959999999988</v>
      </c>
      <c r="M51" s="74">
        <f t="shared" si="4"/>
        <v>9160.6157999999996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7797</v>
      </c>
      <c r="F72" s="101">
        <f>'[1]1'!D$590</f>
        <v>8901</v>
      </c>
      <c r="G72" s="101">
        <f>'[1]1'!E$590</f>
        <v>7703</v>
      </c>
      <c r="H72" s="102">
        <f>'[1]1'!F$590</f>
        <v>9495.1500000000015</v>
      </c>
      <c r="I72" s="101">
        <f>'[1]1'!G$590</f>
        <v>8736.1500000000015</v>
      </c>
      <c r="J72" s="103">
        <f>'[1]1'!H$590</f>
        <v>8608</v>
      </c>
      <c r="K72" s="101">
        <f>'[1]1'!P$590</f>
        <v>8309</v>
      </c>
      <c r="L72" s="101">
        <f>'[1]1'!Y$590</f>
        <v>8724.3959999999988</v>
      </c>
      <c r="M72" s="101">
        <f>'[1]1'!AA$590</f>
        <v>9160.6157999999996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211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211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7797</v>
      </c>
      <c r="F92" s="28">
        <f t="shared" ref="F92:M92" si="16">F4+F51+F77+F90</f>
        <v>8901</v>
      </c>
      <c r="G92" s="28">
        <f t="shared" si="16"/>
        <v>7914</v>
      </c>
      <c r="H92" s="29">
        <f t="shared" si="16"/>
        <v>9495.1500000000015</v>
      </c>
      <c r="I92" s="28">
        <f t="shared" si="16"/>
        <v>8736.1500000000015</v>
      </c>
      <c r="J92" s="30">
        <f t="shared" si="16"/>
        <v>8608</v>
      </c>
      <c r="K92" s="28">
        <f t="shared" si="16"/>
        <v>8309</v>
      </c>
      <c r="L92" s="28">
        <f t="shared" si="16"/>
        <v>8724.3959999999988</v>
      </c>
      <c r="M92" s="28">
        <f t="shared" si="16"/>
        <v>9160.6157999999996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75020</v>
      </c>
      <c r="F4" s="74">
        <f t="shared" ref="F4:M4" si="0">F5+F8+F47</f>
        <v>75052</v>
      </c>
      <c r="G4" s="74">
        <f t="shared" si="0"/>
        <v>73930</v>
      </c>
      <c r="H4" s="75">
        <f t="shared" si="0"/>
        <v>72102</v>
      </c>
      <c r="I4" s="74">
        <f t="shared" si="0"/>
        <v>81984</v>
      </c>
      <c r="J4" s="76">
        <f t="shared" si="0"/>
        <v>85402</v>
      </c>
      <c r="K4" s="74">
        <f t="shared" si="0"/>
        <v>91059</v>
      </c>
      <c r="L4" s="74">
        <f t="shared" si="0"/>
        <v>95612.271000000008</v>
      </c>
      <c r="M4" s="74">
        <f t="shared" si="0"/>
        <v>100392.88455000002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73610</v>
      </c>
      <c r="F5" s="81">
        <f t="shared" ref="F5:M5" si="1">SUM(F6:F7)</f>
        <v>74542</v>
      </c>
      <c r="G5" s="81">
        <f t="shared" si="1"/>
        <v>73340</v>
      </c>
      <c r="H5" s="82">
        <f t="shared" si="1"/>
        <v>69808</v>
      </c>
      <c r="I5" s="81">
        <f t="shared" si="1"/>
        <v>80071</v>
      </c>
      <c r="J5" s="83">
        <f t="shared" si="1"/>
        <v>84505</v>
      </c>
      <c r="K5" s="81">
        <f t="shared" si="1"/>
        <v>89417</v>
      </c>
      <c r="L5" s="81">
        <f t="shared" si="1"/>
        <v>93887.98000000001</v>
      </c>
      <c r="M5" s="81">
        <f t="shared" si="1"/>
        <v>98582.379000000015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63445</v>
      </c>
      <c r="F6" s="88">
        <f>'[1]1'!D$676</f>
        <v>64357</v>
      </c>
      <c r="G6" s="88">
        <f>'[1]1'!E$676</f>
        <v>62668</v>
      </c>
      <c r="H6" s="89">
        <f>'[1]1'!F$676</f>
        <v>53927</v>
      </c>
      <c r="I6" s="88">
        <f>'[1]1'!G$676</f>
        <v>64190</v>
      </c>
      <c r="J6" s="90">
        <f>'[1]1'!H$676</f>
        <v>68624</v>
      </c>
      <c r="K6" s="88">
        <f>'[1]1'!P$676</f>
        <v>77793</v>
      </c>
      <c r="L6" s="88">
        <f>'[1]1'!Y$676</f>
        <v>81682.650000000009</v>
      </c>
      <c r="M6" s="88">
        <f>'[1]1'!AA$676</f>
        <v>85766.782500000016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10165</v>
      </c>
      <c r="F7" s="94">
        <f>'[1]1'!D$677</f>
        <v>10185</v>
      </c>
      <c r="G7" s="94">
        <f>'[1]1'!E$677</f>
        <v>10672</v>
      </c>
      <c r="H7" s="95">
        <f>'[1]1'!F$677</f>
        <v>15881</v>
      </c>
      <c r="I7" s="94">
        <f>'[1]1'!G$677</f>
        <v>15881</v>
      </c>
      <c r="J7" s="96">
        <f>'[1]1'!H$677</f>
        <v>15881</v>
      </c>
      <c r="K7" s="94">
        <f>'[1]1'!P$677</f>
        <v>11624</v>
      </c>
      <c r="L7" s="94">
        <f>'[1]1'!Y$677</f>
        <v>12205.329999999998</v>
      </c>
      <c r="M7" s="94">
        <f>'[1]1'!AA$677</f>
        <v>12815.596499999998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1410</v>
      </c>
      <c r="F8" s="81">
        <f t="shared" si="2"/>
        <v>510</v>
      </c>
      <c r="G8" s="81">
        <f t="shared" si="2"/>
        <v>590</v>
      </c>
      <c r="H8" s="82">
        <f t="shared" si="2"/>
        <v>2294</v>
      </c>
      <c r="I8" s="81">
        <f t="shared" si="2"/>
        <v>1913</v>
      </c>
      <c r="J8" s="83">
        <f t="shared" si="2"/>
        <v>897</v>
      </c>
      <c r="K8" s="81">
        <f t="shared" si="2"/>
        <v>1642</v>
      </c>
      <c r="L8" s="81">
        <f t="shared" si="2"/>
        <v>1724.2909999999999</v>
      </c>
      <c r="M8" s="81">
        <f t="shared" si="2"/>
        <v>1810.5055499999996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0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8</v>
      </c>
      <c r="F11" s="101">
        <f>'[1]1'!D$681</f>
        <v>2</v>
      </c>
      <c r="G11" s="101">
        <f>'[1]1'!E$681</f>
        <v>30</v>
      </c>
      <c r="H11" s="102">
        <f>'[1]1'!F$681</f>
        <v>73</v>
      </c>
      <c r="I11" s="101">
        <f>'[1]1'!G$681</f>
        <v>73</v>
      </c>
      <c r="J11" s="103">
        <f>'[1]1'!H$681</f>
        <v>0</v>
      </c>
      <c r="K11" s="101">
        <f>'[1]1'!P$681</f>
        <v>0</v>
      </c>
      <c r="L11" s="101">
        <f>'[1]1'!Y$681</f>
        <v>8.0999999999988859E-2</v>
      </c>
      <c r="M11" s="101">
        <f>'[1]1'!AA$681</f>
        <v>8.5049999999988302E-2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179</v>
      </c>
      <c r="F14" s="101">
        <f>'[1]1'!D$684</f>
        <v>4</v>
      </c>
      <c r="G14" s="101">
        <f>'[1]1'!E$684</f>
        <v>25</v>
      </c>
      <c r="H14" s="102">
        <f>'[1]1'!F$684</f>
        <v>0</v>
      </c>
      <c r="I14" s="101">
        <f>'[1]1'!G$684</f>
        <v>0</v>
      </c>
      <c r="J14" s="103">
        <f>'[1]1'!H$684</f>
        <v>34</v>
      </c>
      <c r="K14" s="101">
        <f>'[1]1'!P$684</f>
        <v>6</v>
      </c>
      <c r="L14" s="101">
        <f>'[1]1'!Y$684</f>
        <v>6.3000000000000007</v>
      </c>
      <c r="M14" s="101">
        <f>'[1]1'!AA$684</f>
        <v>6.6150000000000011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1</v>
      </c>
      <c r="F15" s="101">
        <f>'[1]1'!D$685</f>
        <v>0</v>
      </c>
      <c r="G15" s="101">
        <f>'[1]1'!E$685</f>
        <v>0</v>
      </c>
      <c r="H15" s="102">
        <f>'[1]1'!F$685</f>
        <v>6</v>
      </c>
      <c r="I15" s="101">
        <f>'[1]1'!G$685</f>
        <v>6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0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26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16</v>
      </c>
      <c r="F23" s="101">
        <f>'[1]1'!D$693</f>
        <v>0</v>
      </c>
      <c r="G23" s="101">
        <f>'[1]1'!E$693</f>
        <v>36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370</v>
      </c>
      <c r="L23" s="101">
        <f>'[1]1'!Y$693</f>
        <v>388.5</v>
      </c>
      <c r="M23" s="101">
        <f>'[1]1'!AA$693</f>
        <v>407.92500000000001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518</v>
      </c>
      <c r="F29" s="101">
        <f>'[1]1'!D$699</f>
        <v>109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26</v>
      </c>
      <c r="F30" s="101">
        <f>'[1]1'!D$700</f>
        <v>27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2</v>
      </c>
      <c r="F31" s="101">
        <f>'[1]1'!D$701</f>
        <v>0</v>
      </c>
      <c r="G31" s="101">
        <f>'[1]1'!E$701</f>
        <v>0</v>
      </c>
      <c r="H31" s="102">
        <f>'[1]1'!F$701</f>
        <v>0</v>
      </c>
      <c r="I31" s="101">
        <f>'[1]1'!G$701</f>
        <v>0</v>
      </c>
      <c r="J31" s="103">
        <f>'[1]1'!H$701</f>
        <v>0</v>
      </c>
      <c r="K31" s="101">
        <f>'[1]1'!P$701</f>
        <v>0</v>
      </c>
      <c r="L31" s="101">
        <f>'[1]1'!Y$701</f>
        <v>0</v>
      </c>
      <c r="M31" s="101">
        <f>'[1]1'!AA$701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1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53</v>
      </c>
      <c r="F33" s="101">
        <f>'[1]1'!D$703</f>
        <v>35</v>
      </c>
      <c r="G33" s="101">
        <f>'[1]1'!E$703</f>
        <v>47</v>
      </c>
      <c r="H33" s="102">
        <f>'[1]1'!F$703</f>
        <v>52</v>
      </c>
      <c r="I33" s="101">
        <f>'[1]1'!G$703</f>
        <v>52</v>
      </c>
      <c r="J33" s="103">
        <f>'[1]1'!H$703</f>
        <v>16</v>
      </c>
      <c r="K33" s="101">
        <f>'[1]1'!P$703</f>
        <v>0</v>
      </c>
      <c r="L33" s="101">
        <f>'[1]1'!Y$703</f>
        <v>-8.5000000000000853E-2</v>
      </c>
      <c r="M33" s="101">
        <f>'[1]1'!AA$703</f>
        <v>-8.9250000000000898E-2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8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84</v>
      </c>
      <c r="L36" s="101">
        <f>'[1]1'!Y$706</f>
        <v>88.2</v>
      </c>
      <c r="M36" s="101">
        <f>'[1]1'!AA$706</f>
        <v>92.610000000000014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20</v>
      </c>
      <c r="F37" s="101">
        <f>'[1]1'!D$707</f>
        <v>0</v>
      </c>
      <c r="G37" s="101">
        <f>'[1]1'!E$707</f>
        <v>36</v>
      </c>
      <c r="H37" s="102">
        <f>'[1]1'!F$707</f>
        <v>1100</v>
      </c>
      <c r="I37" s="101">
        <f>'[1]1'!G$707</f>
        <v>1100</v>
      </c>
      <c r="J37" s="103">
        <f>'[1]1'!H$707</f>
        <v>550</v>
      </c>
      <c r="K37" s="101">
        <f>'[1]1'!P$707</f>
        <v>15</v>
      </c>
      <c r="L37" s="101">
        <f>'[1]1'!Y$707</f>
        <v>15.649999999999864</v>
      </c>
      <c r="M37" s="101">
        <f>'[1]1'!AA$707</f>
        <v>16.432499999999859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40</v>
      </c>
      <c r="F38" s="101">
        <f>'[1]1'!D$708</f>
        <v>69</v>
      </c>
      <c r="G38" s="101">
        <f>'[1]1'!E$708</f>
        <v>11</v>
      </c>
      <c r="H38" s="102">
        <f>'[1]1'!F$708</f>
        <v>59</v>
      </c>
      <c r="I38" s="101">
        <f>'[1]1'!G$708</f>
        <v>59</v>
      </c>
      <c r="J38" s="103">
        <f>'[1]1'!H$708</f>
        <v>39</v>
      </c>
      <c r="K38" s="101">
        <f>'[1]1'!P$708</f>
        <v>1</v>
      </c>
      <c r="L38" s="101">
        <f>'[1]1'!Y$708</f>
        <v>1.2860000000000014</v>
      </c>
      <c r="M38" s="101">
        <f>'[1]1'!AA$708</f>
        <v>1.3503000000000014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170</v>
      </c>
      <c r="F40" s="101">
        <f>'[1]1'!D$710</f>
        <v>29</v>
      </c>
      <c r="G40" s="101">
        <f>'[1]1'!E$710</f>
        <v>0</v>
      </c>
      <c r="H40" s="102">
        <f>'[1]1'!F$710</f>
        <v>557</v>
      </c>
      <c r="I40" s="101">
        <f>'[1]1'!G$710</f>
        <v>176</v>
      </c>
      <c r="J40" s="103">
        <f>'[1]1'!H$710</f>
        <v>139</v>
      </c>
      <c r="K40" s="101">
        <f>'[1]1'!P$710</f>
        <v>0</v>
      </c>
      <c r="L40" s="101">
        <f>'[1]1'!Y$710</f>
        <v>4.9999999999954525E-3</v>
      </c>
      <c r="M40" s="101">
        <f>'[1]1'!AA$710</f>
        <v>5.2499999999952255E-3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48</v>
      </c>
      <c r="F41" s="101">
        <f>'[1]1'!D$711</f>
        <v>57</v>
      </c>
      <c r="G41" s="101">
        <f>'[1]1'!E$711</f>
        <v>33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260</v>
      </c>
      <c r="F42" s="101">
        <f>'[1]1'!D$712</f>
        <v>148</v>
      </c>
      <c r="G42" s="101">
        <f>'[1]1'!E$712</f>
        <v>369</v>
      </c>
      <c r="H42" s="102">
        <f>'[1]1'!F$712</f>
        <v>0</v>
      </c>
      <c r="I42" s="101">
        <f>'[1]1'!G$712</f>
        <v>0</v>
      </c>
      <c r="J42" s="103">
        <f>'[1]1'!H$712</f>
        <v>92</v>
      </c>
      <c r="K42" s="101">
        <f>'[1]1'!P$712</f>
        <v>602</v>
      </c>
      <c r="L42" s="101">
        <f>'[1]1'!Y$712</f>
        <v>632.1</v>
      </c>
      <c r="M42" s="101">
        <f>'[1]1'!AA$712</f>
        <v>663.70500000000004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5</v>
      </c>
      <c r="F43" s="101">
        <f>'[1]1'!D$713</f>
        <v>0</v>
      </c>
      <c r="G43" s="101">
        <f>'[1]1'!E$713</f>
        <v>0</v>
      </c>
      <c r="H43" s="102">
        <f>'[1]1'!F$713</f>
        <v>435</v>
      </c>
      <c r="I43" s="101">
        <f>'[1]1'!G$713</f>
        <v>435</v>
      </c>
      <c r="J43" s="103">
        <f>'[1]1'!H$713</f>
        <v>0</v>
      </c>
      <c r="K43" s="101">
        <f>'[1]1'!P$713</f>
        <v>555</v>
      </c>
      <c r="L43" s="101">
        <f>'[1]1'!Y$713</f>
        <v>583.11500000000001</v>
      </c>
      <c r="M43" s="101">
        <f>'[1]1'!AA$713</f>
        <v>612.27074999999991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0</v>
      </c>
      <c r="F44" s="101">
        <f>'[1]1'!D$714</f>
        <v>0</v>
      </c>
      <c r="G44" s="101">
        <f>'[1]1'!E$714</f>
        <v>2</v>
      </c>
      <c r="H44" s="102">
        <f>'[1]1'!F$714</f>
        <v>12</v>
      </c>
      <c r="I44" s="101">
        <f>'[1]1'!G$714</f>
        <v>12</v>
      </c>
      <c r="J44" s="103">
        <f>'[1]1'!H$714</f>
        <v>21</v>
      </c>
      <c r="K44" s="101">
        <f>'[1]1'!P$714</f>
        <v>0</v>
      </c>
      <c r="L44" s="101">
        <f>'[1]1'!Y$714</f>
        <v>-0.31099999999999994</v>
      </c>
      <c r="M44" s="101">
        <f>'[1]1'!AA$714</f>
        <v>-0.32654999999999995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38</v>
      </c>
      <c r="F45" s="101">
        <f>'[1]1'!D$715</f>
        <v>21</v>
      </c>
      <c r="G45" s="101">
        <f>'[1]1'!E$715</f>
        <v>1</v>
      </c>
      <c r="H45" s="102">
        <f>'[1]1'!F$715</f>
        <v>0</v>
      </c>
      <c r="I45" s="101">
        <f>'[1]1'!G$715</f>
        <v>0</v>
      </c>
      <c r="J45" s="103">
        <f>'[1]1'!H$715</f>
        <v>6</v>
      </c>
      <c r="K45" s="101">
        <f>'[1]1'!P$715</f>
        <v>9</v>
      </c>
      <c r="L45" s="101">
        <f>'[1]1'!Y$715</f>
        <v>9.4500000000000011</v>
      </c>
      <c r="M45" s="101">
        <f>'[1]1'!AA$715</f>
        <v>9.9225000000000012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8001</v>
      </c>
      <c r="F51" s="74">
        <f t="shared" si="4"/>
        <v>8557</v>
      </c>
      <c r="G51" s="74">
        <f t="shared" si="4"/>
        <v>9471</v>
      </c>
      <c r="H51" s="75">
        <f t="shared" si="4"/>
        <v>10816</v>
      </c>
      <c r="I51" s="74">
        <f t="shared" si="4"/>
        <v>10816</v>
      </c>
      <c r="J51" s="76">
        <f t="shared" si="4"/>
        <v>11472</v>
      </c>
      <c r="K51" s="74">
        <f t="shared" si="4"/>
        <v>13235</v>
      </c>
      <c r="L51" s="74">
        <f t="shared" si="4"/>
        <v>13896.75</v>
      </c>
      <c r="M51" s="74">
        <f t="shared" si="4"/>
        <v>14591.587500000001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5554</v>
      </c>
      <c r="F72" s="101">
        <f>'[1]1'!D$740</f>
        <v>6125</v>
      </c>
      <c r="G72" s="101">
        <f>'[1]1'!E$740</f>
        <v>6723</v>
      </c>
      <c r="H72" s="102">
        <f>'[1]1'!F$740</f>
        <v>8112</v>
      </c>
      <c r="I72" s="101">
        <f>'[1]1'!G$740</f>
        <v>8112</v>
      </c>
      <c r="J72" s="103">
        <f>'[1]1'!H$740</f>
        <v>7775</v>
      </c>
      <c r="K72" s="101">
        <f>'[1]1'!P$740</f>
        <v>9980</v>
      </c>
      <c r="L72" s="101">
        <f>'[1]1'!Y$740</f>
        <v>10479</v>
      </c>
      <c r="M72" s="101">
        <f>'[1]1'!AA$740</f>
        <v>11002.95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2447</v>
      </c>
      <c r="F73" s="101">
        <f t="shared" si="12"/>
        <v>2432</v>
      </c>
      <c r="G73" s="101">
        <f t="shared" si="12"/>
        <v>2748</v>
      </c>
      <c r="H73" s="102">
        <f t="shared" si="12"/>
        <v>2704</v>
      </c>
      <c r="I73" s="101">
        <f t="shared" si="12"/>
        <v>2704</v>
      </c>
      <c r="J73" s="103">
        <f t="shared" si="12"/>
        <v>3697</v>
      </c>
      <c r="K73" s="101">
        <f t="shared" si="12"/>
        <v>3255</v>
      </c>
      <c r="L73" s="101">
        <f t="shared" si="12"/>
        <v>3417.75</v>
      </c>
      <c r="M73" s="101">
        <f t="shared" si="12"/>
        <v>3588.6375000000003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0</v>
      </c>
      <c r="F74" s="88">
        <f>'[1]1'!D$742</f>
        <v>0</v>
      </c>
      <c r="G74" s="88">
        <f>'[1]1'!E$742</f>
        <v>0</v>
      </c>
      <c r="H74" s="89">
        <f>'[1]1'!F$742</f>
        <v>0</v>
      </c>
      <c r="I74" s="88">
        <f>'[1]1'!G$742</f>
        <v>0</v>
      </c>
      <c r="J74" s="90">
        <f>'[1]1'!H$742</f>
        <v>0</v>
      </c>
      <c r="K74" s="88">
        <f>'[1]1'!P$742</f>
        <v>0</v>
      </c>
      <c r="L74" s="88">
        <f>'[1]1'!Y$742</f>
        <v>0</v>
      </c>
      <c r="M74" s="88">
        <f>'[1]1'!AA$742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2447</v>
      </c>
      <c r="F75" s="94">
        <f>'[1]1'!D$743</f>
        <v>2432</v>
      </c>
      <c r="G75" s="94">
        <f>'[1]1'!E$743</f>
        <v>2748</v>
      </c>
      <c r="H75" s="95">
        <f>'[1]1'!F$743</f>
        <v>2704</v>
      </c>
      <c r="I75" s="94">
        <f>'[1]1'!G$743</f>
        <v>2704</v>
      </c>
      <c r="J75" s="96">
        <f>'[1]1'!H$743</f>
        <v>3697</v>
      </c>
      <c r="K75" s="94">
        <f>'[1]1'!P$743</f>
        <v>3255</v>
      </c>
      <c r="L75" s="94">
        <f>'[1]1'!Y$743</f>
        <v>3417.75</v>
      </c>
      <c r="M75" s="94">
        <f>'[1]1'!AA$743</f>
        <v>3588.6375000000003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</v>
      </c>
      <c r="F77" s="74">
        <f t="shared" si="13"/>
        <v>167</v>
      </c>
      <c r="G77" s="74">
        <f t="shared" si="13"/>
        <v>0</v>
      </c>
      <c r="H77" s="75">
        <f t="shared" si="13"/>
        <v>1137</v>
      </c>
      <c r="I77" s="74">
        <f t="shared" si="13"/>
        <v>1137</v>
      </c>
      <c r="J77" s="76">
        <f t="shared" si="13"/>
        <v>70</v>
      </c>
      <c r="K77" s="74">
        <f t="shared" si="13"/>
        <v>0</v>
      </c>
      <c r="L77" s="74">
        <f t="shared" si="13"/>
        <v>0.22899999999981446</v>
      </c>
      <c r="M77" s="74">
        <f t="shared" si="13"/>
        <v>0.24044999999980521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1137</v>
      </c>
      <c r="I78" s="81">
        <f t="shared" si="14"/>
        <v>1137</v>
      </c>
      <c r="J78" s="83">
        <f t="shared" si="14"/>
        <v>0</v>
      </c>
      <c r="K78" s="81">
        <f t="shared" si="14"/>
        <v>0</v>
      </c>
      <c r="L78" s="81">
        <f t="shared" si="14"/>
        <v>0.22899999999981446</v>
      </c>
      <c r="M78" s="81">
        <f t="shared" si="14"/>
        <v>0.24044999999980521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1137</v>
      </c>
      <c r="I80" s="94">
        <f>'[1]1'!G$747</f>
        <v>1137</v>
      </c>
      <c r="J80" s="96">
        <f>'[1]1'!H$747</f>
        <v>0</v>
      </c>
      <c r="K80" s="94">
        <f>'[1]1'!P$747</f>
        <v>0</v>
      </c>
      <c r="L80" s="94">
        <f>'[1]1'!Y$747</f>
        <v>0.22899999999981446</v>
      </c>
      <c r="M80" s="94">
        <f>'[1]1'!AA$747</f>
        <v>0.24044999999980521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59</v>
      </c>
      <c r="F81" s="101">
        <f t="shared" si="15"/>
        <v>167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70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0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59</v>
      </c>
      <c r="F83" s="94">
        <f>'[1]1'!D$750</f>
        <v>167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70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83080</v>
      </c>
      <c r="F92" s="28">
        <f t="shared" ref="F92:M92" si="16">F4+F51+F77+F90</f>
        <v>83776</v>
      </c>
      <c r="G92" s="28">
        <f t="shared" si="16"/>
        <v>83401</v>
      </c>
      <c r="H92" s="29">
        <f t="shared" si="16"/>
        <v>84055</v>
      </c>
      <c r="I92" s="28">
        <f t="shared" si="16"/>
        <v>93937</v>
      </c>
      <c r="J92" s="30">
        <f t="shared" si="16"/>
        <v>96944</v>
      </c>
      <c r="K92" s="28">
        <f t="shared" si="16"/>
        <v>104294</v>
      </c>
      <c r="L92" s="28">
        <f t="shared" si="16"/>
        <v>109509.25000000001</v>
      </c>
      <c r="M92" s="28">
        <f t="shared" si="16"/>
        <v>114984.71250000001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PROPER('[1]1'!$B$13)</f>
        <v>Table B.2e: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20721</v>
      </c>
      <c r="F4" s="74">
        <f t="shared" ref="F4:M4" si="0">F5+F8+F47</f>
        <v>21876</v>
      </c>
      <c r="G4" s="74">
        <f t="shared" si="0"/>
        <v>63004</v>
      </c>
      <c r="H4" s="75">
        <f t="shared" si="0"/>
        <v>79329.475000000006</v>
      </c>
      <c r="I4" s="74">
        <f t="shared" si="0"/>
        <v>68853.475000000006</v>
      </c>
      <c r="J4" s="76">
        <f t="shared" si="0"/>
        <v>66183</v>
      </c>
      <c r="K4" s="74">
        <f t="shared" si="0"/>
        <v>75857.037599999996</v>
      </c>
      <c r="L4" s="74">
        <f t="shared" si="0"/>
        <v>79649.324479999981</v>
      </c>
      <c r="M4" s="74">
        <f t="shared" si="0"/>
        <v>106456.57154999999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15073</v>
      </c>
      <c r="F5" s="81">
        <f t="shared" ref="F5:M5" si="1">SUM(F6:F7)</f>
        <v>15782</v>
      </c>
      <c r="G5" s="81">
        <f t="shared" si="1"/>
        <v>60312</v>
      </c>
      <c r="H5" s="82">
        <f t="shared" si="1"/>
        <v>71541.475000000006</v>
      </c>
      <c r="I5" s="81">
        <f t="shared" si="1"/>
        <v>63149.474999999999</v>
      </c>
      <c r="J5" s="83">
        <f t="shared" si="1"/>
        <v>61594</v>
      </c>
      <c r="K5" s="81">
        <f t="shared" si="1"/>
        <v>64671</v>
      </c>
      <c r="L5" s="81">
        <f t="shared" si="1"/>
        <v>67904.408999999985</v>
      </c>
      <c r="M5" s="81">
        <f t="shared" si="1"/>
        <v>96813.2739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13087</v>
      </c>
      <c r="F6" s="88">
        <f>'[1]1'!D$826</f>
        <v>13592</v>
      </c>
      <c r="G6" s="88">
        <f>'[1]1'!E$826</f>
        <v>57704</v>
      </c>
      <c r="H6" s="89">
        <f>'[1]1'!F$826</f>
        <v>65483.474999999999</v>
      </c>
      <c r="I6" s="88">
        <f>'[1]1'!G$826</f>
        <v>57091.474999999999</v>
      </c>
      <c r="J6" s="90">
        <f>'[1]1'!H$826</f>
        <v>55536</v>
      </c>
      <c r="K6" s="88">
        <f>'[1]1'!P$826</f>
        <v>56263</v>
      </c>
      <c r="L6" s="88">
        <f>'[1]1'!Y$826</f>
        <v>59076.008999999991</v>
      </c>
      <c r="M6" s="88">
        <f>'[1]1'!AA$826</f>
        <v>90010.209449999995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1986</v>
      </c>
      <c r="F7" s="94">
        <f>'[1]1'!D$827</f>
        <v>2190</v>
      </c>
      <c r="G7" s="94">
        <f>'[1]1'!E$827</f>
        <v>2608</v>
      </c>
      <c r="H7" s="95">
        <f>'[1]1'!F$827</f>
        <v>6058</v>
      </c>
      <c r="I7" s="94">
        <f>'[1]1'!G$827</f>
        <v>6058</v>
      </c>
      <c r="J7" s="96">
        <f>'[1]1'!H$827</f>
        <v>6058</v>
      </c>
      <c r="K7" s="94">
        <f>'[1]1'!P$827</f>
        <v>8408</v>
      </c>
      <c r="L7" s="94">
        <f>'[1]1'!Y$827</f>
        <v>8828.4</v>
      </c>
      <c r="M7" s="94">
        <f>'[1]1'!AA$827</f>
        <v>6803.0644499999999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5648</v>
      </c>
      <c r="F8" s="81">
        <f t="shared" si="2"/>
        <v>6094</v>
      </c>
      <c r="G8" s="81">
        <f t="shared" si="2"/>
        <v>2692</v>
      </c>
      <c r="H8" s="82">
        <f t="shared" si="2"/>
        <v>7788</v>
      </c>
      <c r="I8" s="81">
        <f t="shared" si="2"/>
        <v>5704</v>
      </c>
      <c r="J8" s="83">
        <f t="shared" si="2"/>
        <v>4589</v>
      </c>
      <c r="K8" s="81">
        <f t="shared" si="2"/>
        <v>11186.0376</v>
      </c>
      <c r="L8" s="81">
        <f t="shared" si="2"/>
        <v>11744.91548</v>
      </c>
      <c r="M8" s="81">
        <f t="shared" si="2"/>
        <v>9643.2976500000004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152</v>
      </c>
      <c r="F10" s="101">
        <f>'[1]1'!D$830</f>
        <v>472</v>
      </c>
      <c r="G10" s="101">
        <f>'[1]1'!E$830</f>
        <v>29</v>
      </c>
      <c r="H10" s="102">
        <f>'[1]1'!F$830</f>
        <v>40</v>
      </c>
      <c r="I10" s="101">
        <f>'[1]1'!G$830</f>
        <v>40</v>
      </c>
      <c r="J10" s="103">
        <f>'[1]1'!H$830</f>
        <v>59</v>
      </c>
      <c r="K10" s="101">
        <f>'[1]1'!P$830</f>
        <v>42</v>
      </c>
      <c r="L10" s="101">
        <f>'[1]1'!Y$830</f>
        <v>44.1</v>
      </c>
      <c r="M10" s="101">
        <f>'[1]1'!AA$830</f>
        <v>54.176850000000002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766</v>
      </c>
      <c r="F11" s="101">
        <f>'[1]1'!D$831</f>
        <v>14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960</v>
      </c>
      <c r="I13" s="101">
        <f>'[1]1'!G$833</f>
        <v>-540</v>
      </c>
      <c r="J13" s="103">
        <f>'[1]1'!H$833</f>
        <v>1500</v>
      </c>
      <c r="K13" s="101">
        <f>'[1]1'!P$833</f>
        <v>0</v>
      </c>
      <c r="L13" s="101">
        <f>'[1]1'!Y$833</f>
        <v>-0.12000000000011823</v>
      </c>
      <c r="M13" s="101">
        <f>'[1]1'!AA$833</f>
        <v>1061.424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35</v>
      </c>
      <c r="F14" s="101">
        <f>'[1]1'!D$834</f>
        <v>19</v>
      </c>
      <c r="G14" s="101">
        <f>'[1]1'!E$834</f>
        <v>219</v>
      </c>
      <c r="H14" s="102">
        <f>'[1]1'!F$834</f>
        <v>254</v>
      </c>
      <c r="I14" s="101">
        <f>'[1]1'!G$834</f>
        <v>254</v>
      </c>
      <c r="J14" s="103">
        <f>'[1]1'!H$834</f>
        <v>93</v>
      </c>
      <c r="K14" s="101">
        <f>'[1]1'!P$834</f>
        <v>433</v>
      </c>
      <c r="L14" s="101">
        <f>'[1]1'!Y$834</f>
        <v>454.65</v>
      </c>
      <c r="M14" s="101">
        <f>'[1]1'!AA$834</f>
        <v>283.04640000000001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15</v>
      </c>
      <c r="I15" s="101">
        <f>'[1]1'!G$835</f>
        <v>15</v>
      </c>
      <c r="J15" s="103">
        <f>'[1]1'!H$835</f>
        <v>3</v>
      </c>
      <c r="K15" s="101">
        <f>'[1]1'!P$835</f>
        <v>0</v>
      </c>
      <c r="L15" s="101">
        <f>'[1]1'!Y$835</f>
        <v>0.49099999999999966</v>
      </c>
      <c r="M15" s="101">
        <f>'[1]1'!AA$835</f>
        <v>51.96555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0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87</v>
      </c>
      <c r="F22" s="101">
        <f>'[1]1'!D$842</f>
        <v>42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136</v>
      </c>
      <c r="I23" s="101">
        <f>'[1]1'!G$843</f>
        <v>136</v>
      </c>
      <c r="J23" s="103">
        <f>'[1]1'!H$843</f>
        <v>26</v>
      </c>
      <c r="K23" s="101">
        <f>'[1]1'!P$843</f>
        <v>960</v>
      </c>
      <c r="L23" s="101">
        <f>'[1]1'!Y$843</f>
        <v>1008.155</v>
      </c>
      <c r="M23" s="101">
        <f>'[1]1'!AA$843</f>
        <v>150.36840000000001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2871</v>
      </c>
      <c r="F31" s="101">
        <f>'[1]1'!D$851</f>
        <v>30</v>
      </c>
      <c r="G31" s="101">
        <f>'[1]1'!E$851</f>
        <v>474</v>
      </c>
      <c r="H31" s="102">
        <f>'[1]1'!F$851</f>
        <v>590</v>
      </c>
      <c r="I31" s="101">
        <f>'[1]1'!G$851</f>
        <v>590</v>
      </c>
      <c r="J31" s="103">
        <f>'[1]1'!H$851</f>
        <v>846</v>
      </c>
      <c r="K31" s="101">
        <f>'[1]1'!P$851</f>
        <v>640</v>
      </c>
      <c r="L31" s="101">
        <f>'[1]1'!Y$851</f>
        <v>671.70600000000002</v>
      </c>
      <c r="M31" s="101">
        <f>'[1]1'!AA$851</f>
        <v>1344.7412999999999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1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477</v>
      </c>
      <c r="H36" s="102">
        <f>'[1]1'!F$856</f>
        <v>0</v>
      </c>
      <c r="I36" s="101">
        <f>'[1]1'!G$856</f>
        <v>-64</v>
      </c>
      <c r="J36" s="103">
        <f>'[1]1'!H$856</f>
        <v>493</v>
      </c>
      <c r="K36" s="101">
        <f>'[1]1'!P$856</f>
        <v>1447</v>
      </c>
      <c r="L36" s="101">
        <f>'[1]1'!Y$856</f>
        <v>1519.3500000000001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174</v>
      </c>
      <c r="H37" s="102">
        <f>'[1]1'!F$857</f>
        <v>0</v>
      </c>
      <c r="I37" s="101">
        <f>'[1]1'!G$857</f>
        <v>0</v>
      </c>
      <c r="J37" s="103">
        <f>'[1]1'!H$857</f>
        <v>10</v>
      </c>
      <c r="K37" s="101">
        <f>'[1]1'!P$857</f>
        <v>0.23760000000000003</v>
      </c>
      <c r="L37" s="101">
        <f>'[1]1'!Y$857</f>
        <v>0.24948000000000004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430</v>
      </c>
      <c r="F38" s="101">
        <f>'[1]1'!D$858</f>
        <v>123</v>
      </c>
      <c r="G38" s="101">
        <f>'[1]1'!E$858</f>
        <v>99</v>
      </c>
      <c r="H38" s="102">
        <f>'[1]1'!F$858</f>
        <v>216</v>
      </c>
      <c r="I38" s="101">
        <f>'[1]1'!G$858</f>
        <v>216</v>
      </c>
      <c r="J38" s="103">
        <f>'[1]1'!H$858</f>
        <v>90</v>
      </c>
      <c r="K38" s="101">
        <f>'[1]1'!P$858</f>
        <v>68.800000000000011</v>
      </c>
      <c r="L38" s="101">
        <f>'[1]1'!Y$858</f>
        <v>71.619</v>
      </c>
      <c r="M38" s="101">
        <f>'[1]1'!AA$858</f>
        <v>246.55994999999999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26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1</v>
      </c>
      <c r="F41" s="101">
        <f>'[1]1'!D$861</f>
        <v>0</v>
      </c>
      <c r="G41" s="101">
        <f>'[1]1'!E$861</f>
        <v>17</v>
      </c>
      <c r="H41" s="102">
        <f>'[1]1'!F$861</f>
        <v>346</v>
      </c>
      <c r="I41" s="101">
        <f>'[1]1'!G$861</f>
        <v>346</v>
      </c>
      <c r="J41" s="103">
        <f>'[1]1'!H$861</f>
        <v>85</v>
      </c>
      <c r="K41" s="101">
        <f>'[1]1'!P$861</f>
        <v>4</v>
      </c>
      <c r="L41" s="101">
        <f>'[1]1'!Y$861</f>
        <v>4.4269999999999925</v>
      </c>
      <c r="M41" s="101">
        <f>'[1]1'!AA$861</f>
        <v>175.79835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916</v>
      </c>
      <c r="F42" s="101">
        <f>'[1]1'!D$862</f>
        <v>734</v>
      </c>
      <c r="G42" s="101">
        <f>'[1]1'!E$862</f>
        <v>905</v>
      </c>
      <c r="H42" s="102">
        <f>'[1]1'!F$862</f>
        <v>2278</v>
      </c>
      <c r="I42" s="101">
        <f>'[1]1'!G$862</f>
        <v>2108</v>
      </c>
      <c r="J42" s="103">
        <f>'[1]1'!H$862</f>
        <v>775</v>
      </c>
      <c r="K42" s="101">
        <f>'[1]1'!P$862</f>
        <v>3990</v>
      </c>
      <c r="L42" s="101">
        <f>'[1]1'!Y$862</f>
        <v>4189.348</v>
      </c>
      <c r="M42" s="101">
        <f>'[1]1'!AA$862</f>
        <v>957.49289999999996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324</v>
      </c>
      <c r="F43" s="101">
        <f>'[1]1'!D$863</f>
        <v>4390</v>
      </c>
      <c r="G43" s="101">
        <f>'[1]1'!E$863</f>
        <v>232</v>
      </c>
      <c r="H43" s="102">
        <f>'[1]1'!F$863</f>
        <v>2950</v>
      </c>
      <c r="I43" s="101">
        <f>'[1]1'!G$863</f>
        <v>2600</v>
      </c>
      <c r="J43" s="103">
        <f>'[1]1'!H$863</f>
        <v>471</v>
      </c>
      <c r="K43" s="101">
        <f>'[1]1'!P$863</f>
        <v>3549</v>
      </c>
      <c r="L43" s="101">
        <f>'[1]1'!Y$863</f>
        <v>3726.7069999999994</v>
      </c>
      <c r="M43" s="101">
        <f>'[1]1'!AA$863</f>
        <v>4362.4423500000003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66</v>
      </c>
      <c r="F44" s="101">
        <f>'[1]1'!D$864</f>
        <v>140</v>
      </c>
      <c r="G44" s="101">
        <f>'[1]1'!E$864</f>
        <v>42</v>
      </c>
      <c r="H44" s="102">
        <f>'[1]1'!F$864</f>
        <v>0</v>
      </c>
      <c r="I44" s="101">
        <f>'[1]1'!G$864</f>
        <v>0</v>
      </c>
      <c r="J44" s="103">
        <f>'[1]1'!H$864</f>
        <v>99</v>
      </c>
      <c r="K44" s="101">
        <f>'[1]1'!P$864</f>
        <v>0</v>
      </c>
      <c r="L44" s="101">
        <f>'[1]1'!Y$864</f>
        <v>-0.36700000000007549</v>
      </c>
      <c r="M44" s="101">
        <f>'[1]1'!AA$864</f>
        <v>951.96465000000001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45</v>
      </c>
      <c r="G45" s="101">
        <f>'[1]1'!E$865</f>
        <v>18</v>
      </c>
      <c r="H45" s="102">
        <f>'[1]1'!F$865</f>
        <v>3</v>
      </c>
      <c r="I45" s="101">
        <f>'[1]1'!G$865</f>
        <v>3</v>
      </c>
      <c r="J45" s="103">
        <f>'[1]1'!H$865</f>
        <v>13</v>
      </c>
      <c r="K45" s="101">
        <f>'[1]1'!P$865</f>
        <v>52</v>
      </c>
      <c r="L45" s="101">
        <f>'[1]1'!Y$865</f>
        <v>54.6</v>
      </c>
      <c r="M45" s="101">
        <f>'[1]1'!AA$865</f>
        <v>3.3169499999999998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84</v>
      </c>
      <c r="G46" s="94">
        <f>'[1]1'!E$866</f>
        <v>6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35523</v>
      </c>
      <c r="F51" s="74">
        <f t="shared" si="4"/>
        <v>50308</v>
      </c>
      <c r="G51" s="74">
        <f t="shared" si="4"/>
        <v>11773</v>
      </c>
      <c r="H51" s="75">
        <f t="shared" si="4"/>
        <v>5073</v>
      </c>
      <c r="I51" s="74">
        <f t="shared" si="4"/>
        <v>13491</v>
      </c>
      <c r="J51" s="76">
        <f t="shared" si="4"/>
        <v>12364</v>
      </c>
      <c r="K51" s="74">
        <f t="shared" si="4"/>
        <v>14011</v>
      </c>
      <c r="L51" s="74">
        <f t="shared" si="4"/>
        <v>14711.315999999997</v>
      </c>
      <c r="M51" s="74">
        <f t="shared" si="4"/>
        <v>15893.131799999999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35521</v>
      </c>
      <c r="F72" s="101">
        <f>'[1]1'!D$890</f>
        <v>47945</v>
      </c>
      <c r="G72" s="101">
        <f>'[1]1'!E$890</f>
        <v>11626</v>
      </c>
      <c r="H72" s="102">
        <f>'[1]1'!F$890</f>
        <v>5073</v>
      </c>
      <c r="I72" s="101">
        <f>'[1]1'!G$890</f>
        <v>13465</v>
      </c>
      <c r="J72" s="103">
        <f>'[1]1'!H$890</f>
        <v>12254</v>
      </c>
      <c r="K72" s="101">
        <f>'[1]1'!P$890</f>
        <v>14011</v>
      </c>
      <c r="L72" s="101">
        <f>'[1]1'!Y$890</f>
        <v>14711.718999999997</v>
      </c>
      <c r="M72" s="101">
        <f>'[1]1'!AA$890</f>
        <v>15838.954949999999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</v>
      </c>
      <c r="F73" s="101">
        <f t="shared" si="12"/>
        <v>2363</v>
      </c>
      <c r="G73" s="101">
        <f t="shared" si="12"/>
        <v>147</v>
      </c>
      <c r="H73" s="102">
        <f t="shared" si="12"/>
        <v>0</v>
      </c>
      <c r="I73" s="101">
        <f t="shared" si="12"/>
        <v>26</v>
      </c>
      <c r="J73" s="103">
        <f t="shared" si="12"/>
        <v>110</v>
      </c>
      <c r="K73" s="101">
        <f t="shared" si="12"/>
        <v>0</v>
      </c>
      <c r="L73" s="101">
        <f t="shared" si="12"/>
        <v>-0.4030000000000058</v>
      </c>
      <c r="M73" s="101">
        <f t="shared" si="12"/>
        <v>54.176849999999995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0</v>
      </c>
      <c r="F74" s="88">
        <f>'[1]1'!D$892</f>
        <v>0</v>
      </c>
      <c r="G74" s="88">
        <f>'[1]1'!E$892</f>
        <v>0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2</v>
      </c>
      <c r="F75" s="94">
        <f>'[1]1'!D$893</f>
        <v>2363</v>
      </c>
      <c r="G75" s="94">
        <f>'[1]1'!E$893</f>
        <v>147</v>
      </c>
      <c r="H75" s="95">
        <f>'[1]1'!F$893</f>
        <v>0</v>
      </c>
      <c r="I75" s="94">
        <f>'[1]1'!G$893</f>
        <v>26</v>
      </c>
      <c r="J75" s="96">
        <f>'[1]1'!H$893</f>
        <v>110</v>
      </c>
      <c r="K75" s="94">
        <f>'[1]1'!P$893</f>
        <v>0</v>
      </c>
      <c r="L75" s="94">
        <f>'[1]1'!Y$893</f>
        <v>-0.4030000000000058</v>
      </c>
      <c r="M75" s="94">
        <f>'[1]1'!AA$893</f>
        <v>54.176849999999995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86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6</v>
      </c>
      <c r="J77" s="76">
        <f t="shared" si="13"/>
        <v>4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86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6</v>
      </c>
      <c r="J81" s="103">
        <f t="shared" si="15"/>
        <v>4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86</v>
      </c>
      <c r="F83" s="94">
        <f>'[1]1'!D$900</f>
        <v>0</v>
      </c>
      <c r="G83" s="94">
        <f>'[1]1'!E$900</f>
        <v>0</v>
      </c>
      <c r="H83" s="95">
        <f>'[1]1'!F$900</f>
        <v>0</v>
      </c>
      <c r="I83" s="94">
        <f>'[1]1'!G$900</f>
        <v>6</v>
      </c>
      <c r="J83" s="96">
        <f>'[1]1'!H$900</f>
        <v>4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56330</v>
      </c>
      <c r="F92" s="28">
        <f t="shared" ref="F92:M92" si="16">F4+F51+F77+F90</f>
        <v>72184</v>
      </c>
      <c r="G92" s="28">
        <f t="shared" si="16"/>
        <v>74777</v>
      </c>
      <c r="H92" s="29">
        <f t="shared" si="16"/>
        <v>84402.475000000006</v>
      </c>
      <c r="I92" s="28">
        <f t="shared" si="16"/>
        <v>82350.475000000006</v>
      </c>
      <c r="J92" s="30">
        <f t="shared" si="16"/>
        <v>78551</v>
      </c>
      <c r="K92" s="28">
        <f t="shared" si="16"/>
        <v>89868.037599999996</v>
      </c>
      <c r="L92" s="28">
        <f t="shared" si="16"/>
        <v>94360.640479999973</v>
      </c>
      <c r="M92" s="28">
        <f t="shared" si="16"/>
        <v>122349.70335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'[1]1'!$B$14)</f>
        <v>Table B.2f: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33411</v>
      </c>
      <c r="F4" s="74">
        <f t="shared" ref="F4:M4" si="0">F5+F8+F47</f>
        <v>15078</v>
      </c>
      <c r="G4" s="74">
        <f t="shared" si="0"/>
        <v>53857</v>
      </c>
      <c r="H4" s="75">
        <f t="shared" si="0"/>
        <v>40517</v>
      </c>
      <c r="I4" s="74">
        <f t="shared" si="0"/>
        <v>40517</v>
      </c>
      <c r="J4" s="76">
        <f t="shared" si="0"/>
        <v>38539</v>
      </c>
      <c r="K4" s="74">
        <f t="shared" si="0"/>
        <v>107818</v>
      </c>
      <c r="L4" s="74">
        <f t="shared" si="0"/>
        <v>64534.25</v>
      </c>
      <c r="M4" s="74">
        <f t="shared" si="0"/>
        <v>66060.962500000009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1741</v>
      </c>
      <c r="F5" s="81">
        <f t="shared" ref="F5:M5" si="1">SUM(F6:F7)</f>
        <v>2745</v>
      </c>
      <c r="G5" s="81">
        <f t="shared" si="1"/>
        <v>16448</v>
      </c>
      <c r="H5" s="82">
        <f t="shared" si="1"/>
        <v>12112</v>
      </c>
      <c r="I5" s="81">
        <f t="shared" si="1"/>
        <v>12112</v>
      </c>
      <c r="J5" s="83">
        <f t="shared" si="1"/>
        <v>11688</v>
      </c>
      <c r="K5" s="81">
        <f t="shared" si="1"/>
        <v>25138</v>
      </c>
      <c r="L5" s="81">
        <f t="shared" si="1"/>
        <v>3424</v>
      </c>
      <c r="M5" s="81">
        <f t="shared" si="1"/>
        <v>3595.2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1583</v>
      </c>
      <c r="F6" s="88">
        <f>'[1]1'!D$976</f>
        <v>2512</v>
      </c>
      <c r="G6" s="88">
        <f>'[1]1'!E$976</f>
        <v>14662</v>
      </c>
      <c r="H6" s="89">
        <f>'[1]1'!F$976</f>
        <v>11964</v>
      </c>
      <c r="I6" s="88">
        <f>'[1]1'!G$976</f>
        <v>11964</v>
      </c>
      <c r="J6" s="90">
        <f>'[1]1'!H$976</f>
        <v>11540</v>
      </c>
      <c r="K6" s="88">
        <f>'[1]1'!P$976</f>
        <v>21870</v>
      </c>
      <c r="L6" s="88">
        <f>'[1]1'!Y$976</f>
        <v>3200</v>
      </c>
      <c r="M6" s="88">
        <f>'[1]1'!AA$976</f>
        <v>3360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158</v>
      </c>
      <c r="F7" s="94">
        <f>'[1]1'!D$977</f>
        <v>233</v>
      </c>
      <c r="G7" s="94">
        <f>'[1]1'!E$977</f>
        <v>1786</v>
      </c>
      <c r="H7" s="95">
        <f>'[1]1'!F$977</f>
        <v>148</v>
      </c>
      <c r="I7" s="94">
        <f>'[1]1'!G$977</f>
        <v>148</v>
      </c>
      <c r="J7" s="96">
        <f>'[1]1'!H$977</f>
        <v>148</v>
      </c>
      <c r="K7" s="94">
        <f>'[1]1'!P$977</f>
        <v>3268</v>
      </c>
      <c r="L7" s="94">
        <f>'[1]1'!Y$977</f>
        <v>224</v>
      </c>
      <c r="M7" s="94">
        <f>'[1]1'!AA$977</f>
        <v>235.20000000000002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31663</v>
      </c>
      <c r="F8" s="81">
        <f t="shared" si="2"/>
        <v>12316</v>
      </c>
      <c r="G8" s="81">
        <f t="shared" si="2"/>
        <v>37400</v>
      </c>
      <c r="H8" s="82">
        <f t="shared" si="2"/>
        <v>28405</v>
      </c>
      <c r="I8" s="81">
        <f t="shared" si="2"/>
        <v>28405</v>
      </c>
      <c r="J8" s="83">
        <f t="shared" si="2"/>
        <v>26845</v>
      </c>
      <c r="K8" s="81">
        <f t="shared" si="2"/>
        <v>82680</v>
      </c>
      <c r="L8" s="81">
        <f t="shared" si="2"/>
        <v>61110.25</v>
      </c>
      <c r="M8" s="81">
        <f t="shared" si="2"/>
        <v>62465.762500000004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306.60000000000002</v>
      </c>
      <c r="M9" s="88">
        <f>'[1]1'!AA$979</f>
        <v>321.93000000000006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4</v>
      </c>
      <c r="F10" s="101">
        <f>'[1]1'!D$980</f>
        <v>12</v>
      </c>
      <c r="G10" s="101">
        <f>'[1]1'!E$980</f>
        <v>101</v>
      </c>
      <c r="H10" s="102">
        <f>'[1]1'!F$980</f>
        <v>0</v>
      </c>
      <c r="I10" s="101">
        <f>'[1]1'!G$980</f>
        <v>0</v>
      </c>
      <c r="J10" s="103">
        <f>'[1]1'!H$980</f>
        <v>160</v>
      </c>
      <c r="K10" s="101">
        <f>'[1]1'!P$980</f>
        <v>292</v>
      </c>
      <c r="L10" s="101">
        <f>'[1]1'!Y$980</f>
        <v>5.25</v>
      </c>
      <c r="M10" s="101">
        <f>'[1]1'!AA$980</f>
        <v>5.5125000000000002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46</v>
      </c>
      <c r="F11" s="101">
        <f>'[1]1'!D$981</f>
        <v>539</v>
      </c>
      <c r="G11" s="101">
        <f>'[1]1'!E$981</f>
        <v>159</v>
      </c>
      <c r="H11" s="102">
        <f>'[1]1'!F$981</f>
        <v>56</v>
      </c>
      <c r="I11" s="101">
        <f>'[1]1'!G$981</f>
        <v>56</v>
      </c>
      <c r="J11" s="103">
        <f>'[1]1'!H$981</f>
        <v>179</v>
      </c>
      <c r="K11" s="101">
        <f>'[1]1'!P$981</f>
        <v>5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50.400000000000006</v>
      </c>
      <c r="M13" s="101">
        <f>'[1]1'!AA$983</f>
        <v>52.920000000000009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206</v>
      </c>
      <c r="F14" s="101">
        <f>'[1]1'!D$984</f>
        <v>9</v>
      </c>
      <c r="G14" s="101">
        <f>'[1]1'!E$984</f>
        <v>9</v>
      </c>
      <c r="H14" s="102">
        <f>'[1]1'!F$984</f>
        <v>0</v>
      </c>
      <c r="I14" s="101">
        <f>'[1]1'!G$984</f>
        <v>0</v>
      </c>
      <c r="J14" s="103">
        <f>'[1]1'!H$984</f>
        <v>4</v>
      </c>
      <c r="K14" s="101">
        <f>'[1]1'!P$984</f>
        <v>48</v>
      </c>
      <c r="L14" s="101">
        <f>'[1]1'!Y$984</f>
        <v>33.6</v>
      </c>
      <c r="M14" s="101">
        <f>'[1]1'!AA$984</f>
        <v>35.28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5</v>
      </c>
      <c r="I15" s="101">
        <f>'[1]1'!G$985</f>
        <v>5</v>
      </c>
      <c r="J15" s="103">
        <f>'[1]1'!H$985</f>
        <v>0</v>
      </c>
      <c r="K15" s="101">
        <f>'[1]1'!P$985</f>
        <v>32</v>
      </c>
      <c r="L15" s="101">
        <f>'[1]1'!Y$985</f>
        <v>52.5</v>
      </c>
      <c r="M15" s="101">
        <f>'[1]1'!AA$985</f>
        <v>55.125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2533</v>
      </c>
      <c r="H16" s="102">
        <f>'[1]1'!F$986</f>
        <v>0</v>
      </c>
      <c r="I16" s="101">
        <f>'[1]1'!G$986</f>
        <v>0</v>
      </c>
      <c r="J16" s="103">
        <f>'[1]1'!H$986</f>
        <v>10171</v>
      </c>
      <c r="K16" s="101">
        <f>'[1]1'!P$986</f>
        <v>50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183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8000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1017</v>
      </c>
      <c r="F22" s="101">
        <f>'[1]1'!D$992</f>
        <v>68</v>
      </c>
      <c r="G22" s="101">
        <f>'[1]1'!E$992</f>
        <v>17656</v>
      </c>
      <c r="H22" s="102">
        <f>'[1]1'!F$992</f>
        <v>0</v>
      </c>
      <c r="I22" s="101">
        <f>'[1]1'!G$992</f>
        <v>0</v>
      </c>
      <c r="J22" s="103">
        <f>'[1]1'!H$992</f>
        <v>912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311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250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10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49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1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367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1</v>
      </c>
      <c r="G32" s="101">
        <f>'[1]1'!E$1002</f>
        <v>1</v>
      </c>
      <c r="H32" s="102">
        <f>'[1]1'!F$1002</f>
        <v>0</v>
      </c>
      <c r="I32" s="101">
        <f>'[1]1'!G$1002</f>
        <v>0</v>
      </c>
      <c r="J32" s="103">
        <f>'[1]1'!H$1002</f>
        <v>109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126</v>
      </c>
      <c r="M35" s="101">
        <f>'[1]1'!AA$1005</f>
        <v>132.30000000000001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295</v>
      </c>
      <c r="H36" s="102">
        <f>'[1]1'!F$1006</f>
        <v>0</v>
      </c>
      <c r="I36" s="101">
        <f>'[1]1'!G$1006</f>
        <v>0</v>
      </c>
      <c r="J36" s="103">
        <f>'[1]1'!H$1006</f>
        <v>2492</v>
      </c>
      <c r="K36" s="101">
        <f>'[1]1'!P$1006</f>
        <v>8370</v>
      </c>
      <c r="L36" s="101">
        <f>'[1]1'!Y$1006</f>
        <v>147</v>
      </c>
      <c r="M36" s="101">
        <f>'[1]1'!AA$1006</f>
        <v>154.35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545</v>
      </c>
      <c r="F37" s="101">
        <f>'[1]1'!D$1007</f>
        <v>0</v>
      </c>
      <c r="G37" s="101">
        <f>'[1]1'!E$1007</f>
        <v>375</v>
      </c>
      <c r="H37" s="102">
        <f>'[1]1'!F$1007</f>
        <v>0</v>
      </c>
      <c r="I37" s="101">
        <f>'[1]1'!G$1007</f>
        <v>0</v>
      </c>
      <c r="J37" s="103">
        <f>'[1]1'!H$1007</f>
        <v>332</v>
      </c>
      <c r="K37" s="101">
        <f>'[1]1'!P$1007</f>
        <v>140</v>
      </c>
      <c r="L37" s="101">
        <f>'[1]1'!Y$1007</f>
        <v>96.600000000000009</v>
      </c>
      <c r="M37" s="101">
        <f>'[1]1'!AA$1007</f>
        <v>101.43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170</v>
      </c>
      <c r="F38" s="101">
        <f>'[1]1'!D$1008</f>
        <v>18</v>
      </c>
      <c r="G38" s="101">
        <f>'[1]1'!E$1008</f>
        <v>112</v>
      </c>
      <c r="H38" s="102">
        <f>'[1]1'!F$1008</f>
        <v>65</v>
      </c>
      <c r="I38" s="101">
        <f>'[1]1'!G$1008</f>
        <v>65</v>
      </c>
      <c r="J38" s="103">
        <f>'[1]1'!H$1008</f>
        <v>141</v>
      </c>
      <c r="K38" s="101">
        <f>'[1]1'!P$1008</f>
        <v>92</v>
      </c>
      <c r="L38" s="101">
        <f>'[1]1'!Y$1008</f>
        <v>5110</v>
      </c>
      <c r="M38" s="101">
        <f>'[1]1'!AA$1008</f>
        <v>5365.5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2864</v>
      </c>
      <c r="F39" s="101">
        <f>'[1]1'!D$1009</f>
        <v>3953</v>
      </c>
      <c r="G39" s="101">
        <f>'[1]1'!E$1009</f>
        <v>3636</v>
      </c>
      <c r="H39" s="102">
        <f>'[1]1'!F$1009</f>
        <v>5939</v>
      </c>
      <c r="I39" s="101">
        <f>'[1]1'!G$1009</f>
        <v>5939</v>
      </c>
      <c r="J39" s="103">
        <f>'[1]1'!H$1009</f>
        <v>6983</v>
      </c>
      <c r="K39" s="101">
        <f>'[1]1'!P$1009</f>
        <v>10432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26211</v>
      </c>
      <c r="F40" s="101">
        <f>'[1]1'!D$1010</f>
        <v>7115</v>
      </c>
      <c r="G40" s="101">
        <f>'[1]1'!E$1010</f>
        <v>11750</v>
      </c>
      <c r="H40" s="102">
        <f>'[1]1'!F$1010</f>
        <v>22100</v>
      </c>
      <c r="I40" s="101">
        <f>'[1]1'!G$1010</f>
        <v>22100</v>
      </c>
      <c r="J40" s="103">
        <f>'[1]1'!H$1010</f>
        <v>4129</v>
      </c>
      <c r="K40" s="101">
        <f>'[1]1'!P$1010</f>
        <v>54093</v>
      </c>
      <c r="L40" s="101">
        <f>'[1]1'!Y$1010</f>
        <v>54000</v>
      </c>
      <c r="M40" s="101">
        <f>'[1]1'!AA$1010</f>
        <v>55000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841.05000000000007</v>
      </c>
      <c r="M41" s="101">
        <f>'[1]1'!AA$1011</f>
        <v>883.10250000000008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252</v>
      </c>
      <c r="F42" s="101">
        <f>'[1]1'!D$1012</f>
        <v>269</v>
      </c>
      <c r="G42" s="101">
        <f>'[1]1'!E$1012</f>
        <v>585</v>
      </c>
      <c r="H42" s="102">
        <f>'[1]1'!F$1012</f>
        <v>238</v>
      </c>
      <c r="I42" s="101">
        <f>'[1]1'!G$1012</f>
        <v>238</v>
      </c>
      <c r="J42" s="103">
        <f>'[1]1'!H$1012</f>
        <v>446</v>
      </c>
      <c r="K42" s="101">
        <f>'[1]1'!P$1012</f>
        <v>801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124</v>
      </c>
      <c r="K43" s="101">
        <f>'[1]1'!P$1013</f>
        <v>0</v>
      </c>
      <c r="L43" s="101">
        <f>'[1]1'!Y$1013</f>
        <v>341.25</v>
      </c>
      <c r="M43" s="101">
        <f>'[1]1'!AA$1013</f>
        <v>358.3125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188</v>
      </c>
      <c r="H44" s="102">
        <f>'[1]1'!F$1014</f>
        <v>0</v>
      </c>
      <c r="I44" s="101">
        <f>'[1]1'!G$1014</f>
        <v>0</v>
      </c>
      <c r="J44" s="103">
        <f>'[1]1'!H$1014</f>
        <v>35</v>
      </c>
      <c r="K44" s="101">
        <f>'[1]1'!P$1014</f>
        <v>325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32</v>
      </c>
      <c r="F45" s="101">
        <f>'[1]1'!D$1015</f>
        <v>0</v>
      </c>
      <c r="G45" s="101">
        <f>'[1]1'!E$1015</f>
        <v>0</v>
      </c>
      <c r="H45" s="102">
        <f>'[1]1'!F$1015</f>
        <v>2</v>
      </c>
      <c r="I45" s="101">
        <f>'[1]1'!G$1015</f>
        <v>2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5</v>
      </c>
      <c r="F46" s="94">
        <f>'[1]1'!D$1016</f>
        <v>100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</v>
      </c>
      <c r="F47" s="81">
        <f t="shared" si="3"/>
        <v>17</v>
      </c>
      <c r="G47" s="81">
        <f t="shared" si="3"/>
        <v>9</v>
      </c>
      <c r="H47" s="82">
        <f t="shared" si="3"/>
        <v>0</v>
      </c>
      <c r="I47" s="81">
        <f t="shared" si="3"/>
        <v>0</v>
      </c>
      <c r="J47" s="83">
        <f t="shared" si="3"/>
        <v>6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17</v>
      </c>
      <c r="G48" s="88">
        <f>'[1]1'!E$1018</f>
        <v>9</v>
      </c>
      <c r="H48" s="89">
        <f>'[1]1'!F$1018</f>
        <v>0</v>
      </c>
      <c r="I48" s="88">
        <f>'[1]1'!G$1018</f>
        <v>0</v>
      </c>
      <c r="J48" s="90">
        <f>'[1]1'!H$1018</f>
        <v>6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7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450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7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450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7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284740</v>
      </c>
      <c r="F77" s="74">
        <f t="shared" si="13"/>
        <v>241771</v>
      </c>
      <c r="G77" s="74">
        <f t="shared" si="13"/>
        <v>318135</v>
      </c>
      <c r="H77" s="75">
        <f t="shared" si="13"/>
        <v>314381</v>
      </c>
      <c r="I77" s="74">
        <f t="shared" si="13"/>
        <v>314381</v>
      </c>
      <c r="J77" s="76">
        <f t="shared" si="13"/>
        <v>316328</v>
      </c>
      <c r="K77" s="74">
        <f t="shared" si="13"/>
        <v>347128</v>
      </c>
      <c r="L77" s="74">
        <f t="shared" si="13"/>
        <v>305545</v>
      </c>
      <c r="M77" s="74">
        <f t="shared" si="13"/>
        <v>245000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284534</v>
      </c>
      <c r="F78" s="81">
        <f t="shared" si="14"/>
        <v>231263</v>
      </c>
      <c r="G78" s="81">
        <f t="shared" si="14"/>
        <v>316182</v>
      </c>
      <c r="H78" s="82">
        <f t="shared" si="14"/>
        <v>314381</v>
      </c>
      <c r="I78" s="81">
        <f t="shared" si="14"/>
        <v>313381</v>
      </c>
      <c r="J78" s="83">
        <f t="shared" si="14"/>
        <v>313873</v>
      </c>
      <c r="K78" s="81">
        <f t="shared" si="14"/>
        <v>347128</v>
      </c>
      <c r="L78" s="81">
        <f t="shared" si="14"/>
        <v>305545</v>
      </c>
      <c r="M78" s="81">
        <f t="shared" si="14"/>
        <v>245000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284534</v>
      </c>
      <c r="F79" s="88">
        <f>'[1]1'!D$1046</f>
        <v>231263</v>
      </c>
      <c r="G79" s="88">
        <f>'[1]1'!E$1046</f>
        <v>313182</v>
      </c>
      <c r="H79" s="89">
        <f>'[1]1'!F$1046</f>
        <v>314381</v>
      </c>
      <c r="I79" s="88">
        <f>'[1]1'!G$1046</f>
        <v>313381</v>
      </c>
      <c r="J79" s="90">
        <f>'[1]1'!H$1046</f>
        <v>313873</v>
      </c>
      <c r="K79" s="88">
        <f>'[1]1'!P$1046</f>
        <v>339628</v>
      </c>
      <c r="L79" s="88">
        <f>'[1]1'!Y$1046</f>
        <v>305545</v>
      </c>
      <c r="M79" s="88">
        <f>'[1]1'!AA$1046</f>
        <v>245000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3000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7500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206</v>
      </c>
      <c r="F81" s="101">
        <f t="shared" si="15"/>
        <v>10508</v>
      </c>
      <c r="G81" s="101">
        <f t="shared" si="15"/>
        <v>1953</v>
      </c>
      <c r="H81" s="102">
        <f t="shared" si="15"/>
        <v>0</v>
      </c>
      <c r="I81" s="101">
        <f t="shared" si="15"/>
        <v>1000</v>
      </c>
      <c r="J81" s="103">
        <f t="shared" si="15"/>
        <v>2455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360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206</v>
      </c>
      <c r="F83" s="94">
        <f>'[1]1'!D$1050</f>
        <v>10508</v>
      </c>
      <c r="G83" s="94">
        <f>'[1]1'!E$1050</f>
        <v>1593</v>
      </c>
      <c r="H83" s="95">
        <f>'[1]1'!F$1050</f>
        <v>0</v>
      </c>
      <c r="I83" s="94">
        <f>'[1]1'!G$1050</f>
        <v>1000</v>
      </c>
      <c r="J83" s="96">
        <f>'[1]1'!H$1050</f>
        <v>2455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318151</v>
      </c>
      <c r="F92" s="28">
        <f t="shared" ref="F92:M92" si="16">F4+F51+F77+F90</f>
        <v>257299</v>
      </c>
      <c r="G92" s="28">
        <f t="shared" si="16"/>
        <v>371992</v>
      </c>
      <c r="H92" s="29">
        <f t="shared" si="16"/>
        <v>354898</v>
      </c>
      <c r="I92" s="28">
        <f t="shared" si="16"/>
        <v>354898</v>
      </c>
      <c r="J92" s="30">
        <f t="shared" si="16"/>
        <v>354874</v>
      </c>
      <c r="K92" s="28">
        <f t="shared" si="16"/>
        <v>454946</v>
      </c>
      <c r="L92" s="28">
        <f t="shared" si="16"/>
        <v>370079.25</v>
      </c>
      <c r="M92" s="28">
        <f t="shared" si="16"/>
        <v>311060.96250000002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&amp;PROPER( '[1]1'!$B$15)</f>
        <v>Table B.2g: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88521</v>
      </c>
      <c r="F4" s="74">
        <f t="shared" ref="F4:M4" si="0">F5+F8+F47</f>
        <v>111123</v>
      </c>
      <c r="G4" s="74">
        <f t="shared" si="0"/>
        <v>90782</v>
      </c>
      <c r="H4" s="75">
        <f t="shared" si="0"/>
        <v>96537</v>
      </c>
      <c r="I4" s="74">
        <f t="shared" si="0"/>
        <v>101059</v>
      </c>
      <c r="J4" s="76">
        <f t="shared" si="0"/>
        <v>105427</v>
      </c>
      <c r="K4" s="74">
        <f t="shared" si="0"/>
        <v>110948</v>
      </c>
      <c r="L4" s="74">
        <f t="shared" si="0"/>
        <v>113001.39200000001</v>
      </c>
      <c r="M4" s="74">
        <f t="shared" si="0"/>
        <v>118647.16159999999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34679</v>
      </c>
      <c r="F5" s="81">
        <f t="shared" ref="F5:M5" si="1">SUM(F6:F7)</f>
        <v>51820</v>
      </c>
      <c r="G5" s="81">
        <f t="shared" si="1"/>
        <v>46774</v>
      </c>
      <c r="H5" s="82">
        <f t="shared" si="1"/>
        <v>56145</v>
      </c>
      <c r="I5" s="81">
        <f t="shared" si="1"/>
        <v>56145</v>
      </c>
      <c r="J5" s="83">
        <f t="shared" si="1"/>
        <v>52891</v>
      </c>
      <c r="K5" s="81">
        <f t="shared" si="1"/>
        <v>61412</v>
      </c>
      <c r="L5" s="81">
        <f t="shared" si="1"/>
        <v>64483.570000000007</v>
      </c>
      <c r="M5" s="81">
        <f t="shared" si="1"/>
        <v>67707.748500000002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30909</v>
      </c>
      <c r="F6" s="88">
        <f>'[1]1'!D$1126</f>
        <v>47368</v>
      </c>
      <c r="G6" s="88">
        <f>'[1]1'!E$1126</f>
        <v>43054</v>
      </c>
      <c r="H6" s="89">
        <f>'[1]1'!F$1126</f>
        <v>49273</v>
      </c>
      <c r="I6" s="88">
        <f>'[1]1'!G$1126</f>
        <v>49273</v>
      </c>
      <c r="J6" s="90">
        <f>'[1]1'!H$1126</f>
        <v>46019</v>
      </c>
      <c r="K6" s="88">
        <f>'[1]1'!P$1126</f>
        <v>53444</v>
      </c>
      <c r="L6" s="88">
        <f>'[1]1'!Y$1126</f>
        <v>56117.207000000002</v>
      </c>
      <c r="M6" s="88">
        <f>'[1]1'!AA$1126</f>
        <v>58923.067349999998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3770</v>
      </c>
      <c r="F7" s="94">
        <f>'[1]1'!D$1127</f>
        <v>4452</v>
      </c>
      <c r="G7" s="94">
        <f>'[1]1'!E$1127</f>
        <v>3720</v>
      </c>
      <c r="H7" s="95">
        <f>'[1]1'!F$1127</f>
        <v>6872</v>
      </c>
      <c r="I7" s="94">
        <f>'[1]1'!G$1127</f>
        <v>6872</v>
      </c>
      <c r="J7" s="96">
        <f>'[1]1'!H$1127</f>
        <v>6872</v>
      </c>
      <c r="K7" s="94">
        <f>'[1]1'!P$1127</f>
        <v>7968</v>
      </c>
      <c r="L7" s="94">
        <f>'[1]1'!Y$1127</f>
        <v>8366.3630000000012</v>
      </c>
      <c r="M7" s="94">
        <f>'[1]1'!AA$1127</f>
        <v>8784.6811500000003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53841</v>
      </c>
      <c r="F8" s="81">
        <f t="shared" si="2"/>
        <v>59302</v>
      </c>
      <c r="G8" s="81">
        <f t="shared" si="2"/>
        <v>44008</v>
      </c>
      <c r="H8" s="82">
        <f t="shared" si="2"/>
        <v>40392</v>
      </c>
      <c r="I8" s="81">
        <f t="shared" si="2"/>
        <v>44914</v>
      </c>
      <c r="J8" s="83">
        <f t="shared" si="2"/>
        <v>52533</v>
      </c>
      <c r="K8" s="81">
        <f t="shared" si="2"/>
        <v>49536</v>
      </c>
      <c r="L8" s="81">
        <f t="shared" si="2"/>
        <v>48517.822</v>
      </c>
      <c r="M8" s="81">
        <f t="shared" si="2"/>
        <v>50939.413099999998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0</v>
      </c>
      <c r="F9" s="88">
        <f>'[1]1'!D$1129</f>
        <v>0</v>
      </c>
      <c r="G9" s="88">
        <f>'[1]1'!E$1129</f>
        <v>0</v>
      </c>
      <c r="H9" s="89">
        <f>'[1]1'!F$1129</f>
        <v>0</v>
      </c>
      <c r="I9" s="88">
        <f>'[1]1'!G$1129</f>
        <v>0</v>
      </c>
      <c r="J9" s="90">
        <f>'[1]1'!H$1129</f>
        <v>0</v>
      </c>
      <c r="K9" s="88">
        <f>'[1]1'!P$1129</f>
        <v>0</v>
      </c>
      <c r="L9" s="88">
        <f>'[1]1'!Y$1129</f>
        <v>0</v>
      </c>
      <c r="M9" s="88">
        <f>'[1]1'!AA$1129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599</v>
      </c>
      <c r="F10" s="101">
        <f>'[1]1'!D$1130</f>
        <v>237</v>
      </c>
      <c r="G10" s="101">
        <f>'[1]1'!E$1130</f>
        <v>16</v>
      </c>
      <c r="H10" s="102">
        <f>'[1]1'!F$1130</f>
        <v>739</v>
      </c>
      <c r="I10" s="101">
        <f>'[1]1'!G$1130</f>
        <v>739</v>
      </c>
      <c r="J10" s="103">
        <f>'[1]1'!H$1130</f>
        <v>136</v>
      </c>
      <c r="K10" s="101">
        <f>'[1]1'!P$1130</f>
        <v>75</v>
      </c>
      <c r="L10" s="101">
        <f>'[1]1'!Y$1130</f>
        <v>78.435999999999922</v>
      </c>
      <c r="M10" s="101">
        <f>'[1]1'!AA$1130</f>
        <v>82.357799999999926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378</v>
      </c>
      <c r="F11" s="101">
        <f>'[1]1'!D$1131</f>
        <v>19</v>
      </c>
      <c r="G11" s="101">
        <f>'[1]1'!E$1131</f>
        <v>113</v>
      </c>
      <c r="H11" s="102">
        <f>'[1]1'!F$1131</f>
        <v>2496</v>
      </c>
      <c r="I11" s="101">
        <f>'[1]1'!G$1131</f>
        <v>2496</v>
      </c>
      <c r="J11" s="103">
        <f>'[1]1'!H$1131</f>
        <v>99</v>
      </c>
      <c r="K11" s="101">
        <f>'[1]1'!P$1131</f>
        <v>692</v>
      </c>
      <c r="L11" s="101">
        <f>'[1]1'!Y$1131</f>
        <v>453.84499999999935</v>
      </c>
      <c r="M11" s="101">
        <f>'[1]1'!AA$1131</f>
        <v>764.2372499999999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1519</v>
      </c>
      <c r="F14" s="101">
        <f>'[1]1'!D$1134</f>
        <v>2664</v>
      </c>
      <c r="G14" s="101">
        <f>'[1]1'!E$1134</f>
        <v>1992</v>
      </c>
      <c r="H14" s="102">
        <f>'[1]1'!F$1134</f>
        <v>1207</v>
      </c>
      <c r="I14" s="101">
        <f>'[1]1'!G$1134</f>
        <v>1207</v>
      </c>
      <c r="J14" s="103">
        <f>'[1]1'!H$1134</f>
        <v>2924</v>
      </c>
      <c r="K14" s="101">
        <f>'[1]1'!P$1134</f>
        <v>2997</v>
      </c>
      <c r="L14" s="101">
        <f>'[1]1'!Y$1134</f>
        <v>3146.9029999999998</v>
      </c>
      <c r="M14" s="101">
        <f>'[1]1'!AA$1134</f>
        <v>3304.2481499999994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110</v>
      </c>
      <c r="F15" s="101">
        <f>'[1]1'!D$1135</f>
        <v>62</v>
      </c>
      <c r="G15" s="101">
        <f>'[1]1'!E$1135</f>
        <v>99</v>
      </c>
      <c r="H15" s="102">
        <f>'[1]1'!F$1135</f>
        <v>338</v>
      </c>
      <c r="I15" s="101">
        <f>'[1]1'!G$1135</f>
        <v>338</v>
      </c>
      <c r="J15" s="103">
        <f>'[1]1'!H$1135</f>
        <v>172</v>
      </c>
      <c r="K15" s="101">
        <f>'[1]1'!P$1135</f>
        <v>179</v>
      </c>
      <c r="L15" s="101">
        <f>'[1]1'!Y$1135</f>
        <v>187.74499999999998</v>
      </c>
      <c r="M15" s="101">
        <f>'[1]1'!AA$1135</f>
        <v>197.13225000000003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3563</v>
      </c>
      <c r="F16" s="101">
        <f>'[1]1'!D$1136</f>
        <v>2837</v>
      </c>
      <c r="G16" s="101">
        <f>'[1]1'!E$1136</f>
        <v>6019</v>
      </c>
      <c r="H16" s="102">
        <f>'[1]1'!F$1136</f>
        <v>3346</v>
      </c>
      <c r="I16" s="101">
        <f>'[1]1'!G$1136</f>
        <v>3346</v>
      </c>
      <c r="J16" s="103">
        <f>'[1]1'!H$1136</f>
        <v>6217</v>
      </c>
      <c r="K16" s="101">
        <f>'[1]1'!P$1136</f>
        <v>10497</v>
      </c>
      <c r="L16" s="101">
        <f>'[1]1'!Y$1136</f>
        <v>11022.047999999999</v>
      </c>
      <c r="M16" s="101">
        <f>'[1]1'!AA$1136</f>
        <v>11573.150400000002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0</v>
      </c>
      <c r="F17" s="101">
        <f>'[1]1'!D$1137</f>
        <v>0</v>
      </c>
      <c r="G17" s="101">
        <f>'[1]1'!E$1137</f>
        <v>0</v>
      </c>
      <c r="H17" s="102">
        <f>'[1]1'!F$1137</f>
        <v>0</v>
      </c>
      <c r="I17" s="101">
        <f>'[1]1'!G$1137</f>
        <v>0</v>
      </c>
      <c r="J17" s="103">
        <f>'[1]1'!H$1137</f>
        <v>0</v>
      </c>
      <c r="K17" s="101">
        <f>'[1]1'!P$1137</f>
        <v>0</v>
      </c>
      <c r="L17" s="101">
        <f>'[1]1'!Y$1137</f>
        <v>0</v>
      </c>
      <c r="M17" s="101">
        <f>'[1]1'!AA$1137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510</v>
      </c>
      <c r="F22" s="101">
        <f>'[1]1'!D$1142</f>
        <v>108</v>
      </c>
      <c r="G22" s="101">
        <f>'[1]1'!E$1142</f>
        <v>110</v>
      </c>
      <c r="H22" s="102">
        <f>'[1]1'!F$1142</f>
        <v>133</v>
      </c>
      <c r="I22" s="101">
        <f>'[1]1'!G$1142</f>
        <v>133</v>
      </c>
      <c r="J22" s="103">
        <f>'[1]1'!H$1142</f>
        <v>39</v>
      </c>
      <c r="K22" s="101">
        <f>'[1]1'!P$1142</f>
        <v>2</v>
      </c>
      <c r="L22" s="101">
        <f>'[1]1'!Y$1142</f>
        <v>2.6610000000000582</v>
      </c>
      <c r="M22" s="101">
        <f>'[1]1'!AA$1142</f>
        <v>2.7940499999998551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17124</v>
      </c>
      <c r="F23" s="101">
        <f>'[1]1'!D$1143</f>
        <v>31418</v>
      </c>
      <c r="G23" s="101">
        <f>'[1]1'!E$1143</f>
        <v>9286</v>
      </c>
      <c r="H23" s="102">
        <f>'[1]1'!F$1143</f>
        <v>7831</v>
      </c>
      <c r="I23" s="101">
        <f>'[1]1'!G$1143</f>
        <v>10424</v>
      </c>
      <c r="J23" s="103">
        <f>'[1]1'!H$1143</f>
        <v>15792</v>
      </c>
      <c r="K23" s="101">
        <f>'[1]1'!P$1143</f>
        <v>11401</v>
      </c>
      <c r="L23" s="101">
        <f>'[1]1'!Y$1143</f>
        <v>8746.2549999999974</v>
      </c>
      <c r="M23" s="101">
        <f>'[1]1'!AA$1143</f>
        <v>9178.3177500000002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0</v>
      </c>
      <c r="I25" s="101">
        <f>'[1]1'!G$1145</f>
        <v>0</v>
      </c>
      <c r="J25" s="103">
        <f>'[1]1'!H$1145</f>
        <v>0</v>
      </c>
      <c r="K25" s="101">
        <f>'[1]1'!P$1145</f>
        <v>0</v>
      </c>
      <c r="L25" s="101">
        <f>'[1]1'!Y$1145</f>
        <v>0</v>
      </c>
      <c r="M25" s="101">
        <f>'[1]1'!AA$1145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0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1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34</v>
      </c>
      <c r="F30" s="101">
        <f>'[1]1'!D$1150</f>
        <v>19</v>
      </c>
      <c r="G30" s="101">
        <f>'[1]1'!E$1150</f>
        <v>3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-2</v>
      </c>
      <c r="L30" s="101">
        <f>'[1]1'!Y$1150</f>
        <v>0</v>
      </c>
      <c r="M30" s="101">
        <f>'[1]1'!AA$1150</f>
        <v>2.1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238</v>
      </c>
      <c r="F31" s="101">
        <f>'[1]1'!D$1151</f>
        <v>874</v>
      </c>
      <c r="G31" s="101">
        <f>'[1]1'!E$1151</f>
        <v>905</v>
      </c>
      <c r="H31" s="102">
        <f>'[1]1'!F$1151</f>
        <v>2448</v>
      </c>
      <c r="I31" s="101">
        <f>'[1]1'!G$1151</f>
        <v>2448</v>
      </c>
      <c r="J31" s="103">
        <f>'[1]1'!H$1151</f>
        <v>335</v>
      </c>
      <c r="K31" s="101">
        <f>'[1]1'!P$1151</f>
        <v>0</v>
      </c>
      <c r="L31" s="101">
        <f>'[1]1'!Y$1151</f>
        <v>0.242999999999995</v>
      </c>
      <c r="M31" s="101">
        <f>'[1]1'!AA$1151</f>
        <v>0.25514999999999477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26</v>
      </c>
      <c r="F32" s="101">
        <f>'[1]1'!D$1152</f>
        <v>475</v>
      </c>
      <c r="G32" s="101">
        <f>'[1]1'!E$1152</f>
        <v>35</v>
      </c>
      <c r="H32" s="102">
        <f>'[1]1'!F$1152</f>
        <v>27</v>
      </c>
      <c r="I32" s="101">
        <f>'[1]1'!G$1152</f>
        <v>27</v>
      </c>
      <c r="J32" s="103">
        <f>'[1]1'!H$1152</f>
        <v>87</v>
      </c>
      <c r="K32" s="101">
        <f>'[1]1'!P$1152</f>
        <v>0</v>
      </c>
      <c r="L32" s="101">
        <f>'[1]1'!Y$1152</f>
        <v>0.48399999999999821</v>
      </c>
      <c r="M32" s="101">
        <f>'[1]1'!AA$1152</f>
        <v>0.5081999999999981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84</v>
      </c>
      <c r="F33" s="101">
        <f>'[1]1'!D$1153</f>
        <v>0</v>
      </c>
      <c r="G33" s="101">
        <f>'[1]1'!E$1153</f>
        <v>0</v>
      </c>
      <c r="H33" s="102">
        <f>'[1]1'!F$1153</f>
        <v>7</v>
      </c>
      <c r="I33" s="101">
        <f>'[1]1'!G$1153</f>
        <v>7</v>
      </c>
      <c r="J33" s="103">
        <f>'[1]1'!H$1153</f>
        <v>1</v>
      </c>
      <c r="K33" s="101">
        <f>'[1]1'!P$1153</f>
        <v>0</v>
      </c>
      <c r="L33" s="101">
        <f>'[1]1'!Y$1153</f>
        <v>0.10599999999999987</v>
      </c>
      <c r="M33" s="101">
        <f>'[1]1'!AA$1153</f>
        <v>0.11129999999999987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87</v>
      </c>
      <c r="G36" s="101">
        <f>'[1]1'!E$1156</f>
        <v>0</v>
      </c>
      <c r="H36" s="102">
        <f>'[1]1'!F$1156</f>
        <v>0</v>
      </c>
      <c r="I36" s="101">
        <f>'[1]1'!G$1156</f>
        <v>0</v>
      </c>
      <c r="J36" s="103">
        <f>'[1]1'!H$1156</f>
        <v>0</v>
      </c>
      <c r="K36" s="101">
        <f>'[1]1'!P$1156</f>
        <v>135</v>
      </c>
      <c r="L36" s="101">
        <f>'[1]1'!Y$1156</f>
        <v>141.75</v>
      </c>
      <c r="M36" s="101">
        <f>'[1]1'!AA$1156</f>
        <v>148.83750000000001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92</v>
      </c>
      <c r="F37" s="101">
        <f>'[1]1'!D$1157</f>
        <v>0</v>
      </c>
      <c r="G37" s="101">
        <f>'[1]1'!E$1157</f>
        <v>695</v>
      </c>
      <c r="H37" s="102">
        <f>'[1]1'!F$1157</f>
        <v>21</v>
      </c>
      <c r="I37" s="101">
        <f>'[1]1'!G$1157</f>
        <v>21</v>
      </c>
      <c r="J37" s="103">
        <f>'[1]1'!H$1157</f>
        <v>773</v>
      </c>
      <c r="K37" s="101">
        <f>'[1]1'!P$1157</f>
        <v>469</v>
      </c>
      <c r="L37" s="101">
        <f>'[1]1'!Y$1157</f>
        <v>491.71600000000001</v>
      </c>
      <c r="M37" s="101">
        <f>'[1]1'!AA$1157</f>
        <v>516.30180000000007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9914</v>
      </c>
      <c r="F38" s="101">
        <f>'[1]1'!D$1158</f>
        <v>6896</v>
      </c>
      <c r="G38" s="101">
        <f>'[1]1'!E$1158</f>
        <v>7222</v>
      </c>
      <c r="H38" s="102">
        <f>'[1]1'!F$1158</f>
        <v>5131</v>
      </c>
      <c r="I38" s="101">
        <f>'[1]1'!G$1158</f>
        <v>5131</v>
      </c>
      <c r="J38" s="103">
        <f>'[1]1'!H$1158</f>
        <v>9123</v>
      </c>
      <c r="K38" s="101">
        <f>'[1]1'!P$1158</f>
        <v>10717</v>
      </c>
      <c r="L38" s="101">
        <f>'[1]1'!Y$1158</f>
        <v>11252.448</v>
      </c>
      <c r="M38" s="101">
        <f>'[1]1'!AA$1158</f>
        <v>11819.170400000001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2557</v>
      </c>
      <c r="F39" s="101">
        <f>'[1]1'!D$1159</f>
        <v>2459</v>
      </c>
      <c r="G39" s="101">
        <f>'[1]1'!E$1159</f>
        <v>322</v>
      </c>
      <c r="H39" s="102">
        <f>'[1]1'!F$1159</f>
        <v>305</v>
      </c>
      <c r="I39" s="101">
        <f>'[1]1'!G$1159</f>
        <v>305</v>
      </c>
      <c r="J39" s="103">
        <f>'[1]1'!H$1159</f>
        <v>192</v>
      </c>
      <c r="K39" s="101">
        <f>'[1]1'!P$1159</f>
        <v>305</v>
      </c>
      <c r="L39" s="101">
        <f>'[1]1'!Y$1159</f>
        <v>320.57399999999996</v>
      </c>
      <c r="M39" s="101">
        <f>'[1]1'!AA$1159</f>
        <v>337.65269999999992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3891</v>
      </c>
      <c r="F40" s="101">
        <f>'[1]1'!D$1160</f>
        <v>3760</v>
      </c>
      <c r="G40" s="101">
        <f>'[1]1'!E$1160</f>
        <v>7473</v>
      </c>
      <c r="H40" s="102">
        <f>'[1]1'!F$1160</f>
        <v>2386</v>
      </c>
      <c r="I40" s="101">
        <f>'[1]1'!G$1160</f>
        <v>4315</v>
      </c>
      <c r="J40" s="103">
        <f>'[1]1'!H$1160</f>
        <v>6243</v>
      </c>
      <c r="K40" s="101">
        <f>'[1]1'!P$1160</f>
        <v>5264</v>
      </c>
      <c r="L40" s="101">
        <f>'[1]1'!Y$1160</f>
        <v>5527.0609999999997</v>
      </c>
      <c r="M40" s="101">
        <f>'[1]1'!AA$1160</f>
        <v>5803.4140500000003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647</v>
      </c>
      <c r="F41" s="101">
        <f>'[1]1'!D$1161</f>
        <v>449</v>
      </c>
      <c r="G41" s="101">
        <f>'[1]1'!E$1161</f>
        <v>810</v>
      </c>
      <c r="H41" s="102">
        <f>'[1]1'!F$1161</f>
        <v>988</v>
      </c>
      <c r="I41" s="101">
        <f>'[1]1'!G$1161</f>
        <v>988</v>
      </c>
      <c r="J41" s="103">
        <f>'[1]1'!H$1161</f>
        <v>1005</v>
      </c>
      <c r="K41" s="101">
        <f>'[1]1'!P$1161</f>
        <v>621</v>
      </c>
      <c r="L41" s="101">
        <f>'[1]1'!Y$1161</f>
        <v>652.31799999999998</v>
      </c>
      <c r="M41" s="101">
        <f>'[1]1'!AA$1161</f>
        <v>390.93389999999994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7097</v>
      </c>
      <c r="F42" s="101">
        <f>'[1]1'!D$1162</f>
        <v>5292</v>
      </c>
      <c r="G42" s="101">
        <f>'[1]1'!E$1162</f>
        <v>5568</v>
      </c>
      <c r="H42" s="102">
        <f>'[1]1'!F$1162</f>
        <v>5444</v>
      </c>
      <c r="I42" s="101">
        <f>'[1]1'!G$1162</f>
        <v>5444</v>
      </c>
      <c r="J42" s="103">
        <f>'[1]1'!H$1162</f>
        <v>6628</v>
      </c>
      <c r="K42" s="101">
        <f>'[1]1'!P$1162</f>
        <v>5078</v>
      </c>
      <c r="L42" s="101">
        <f>'[1]1'!Y$1162</f>
        <v>5331.9089999999997</v>
      </c>
      <c r="M42" s="101">
        <f>'[1]1'!AA$1162</f>
        <v>5598.5044499999995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781</v>
      </c>
      <c r="F43" s="101">
        <f>'[1]1'!D$1163</f>
        <v>44</v>
      </c>
      <c r="G43" s="101">
        <f>'[1]1'!E$1163</f>
        <v>1347</v>
      </c>
      <c r="H43" s="102">
        <f>'[1]1'!F$1163</f>
        <v>0</v>
      </c>
      <c r="I43" s="101">
        <f>'[1]1'!G$1163</f>
        <v>0</v>
      </c>
      <c r="J43" s="103">
        <f>'[1]1'!H$1163</f>
        <v>1175</v>
      </c>
      <c r="K43" s="101">
        <f>'[1]1'!P$1163</f>
        <v>0</v>
      </c>
      <c r="L43" s="101">
        <f>'[1]1'!Y$1163</f>
        <v>0</v>
      </c>
      <c r="M43" s="101">
        <f>'[1]1'!AA$1163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925</v>
      </c>
      <c r="F44" s="101">
        <f>'[1]1'!D$1164</f>
        <v>986</v>
      </c>
      <c r="G44" s="101">
        <f>'[1]1'!E$1164</f>
        <v>1580</v>
      </c>
      <c r="H44" s="102">
        <f>'[1]1'!F$1164</f>
        <v>722</v>
      </c>
      <c r="I44" s="101">
        <f>'[1]1'!G$1164</f>
        <v>722</v>
      </c>
      <c r="J44" s="103">
        <f>'[1]1'!H$1164</f>
        <v>1039</v>
      </c>
      <c r="K44" s="101">
        <f>'[1]1'!P$1164</f>
        <v>960</v>
      </c>
      <c r="L44" s="101">
        <f>'[1]1'!Y$1164</f>
        <v>1008.491</v>
      </c>
      <c r="M44" s="101">
        <f>'[1]1'!AA$1164</f>
        <v>1058.9155500000002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3752</v>
      </c>
      <c r="F45" s="101">
        <f>'[1]1'!D$1165</f>
        <v>564</v>
      </c>
      <c r="G45" s="101">
        <f>'[1]1'!E$1165</f>
        <v>413</v>
      </c>
      <c r="H45" s="102">
        <f>'[1]1'!F$1165</f>
        <v>6823</v>
      </c>
      <c r="I45" s="101">
        <f>'[1]1'!G$1165</f>
        <v>6823</v>
      </c>
      <c r="J45" s="103">
        <f>'[1]1'!H$1165</f>
        <v>553</v>
      </c>
      <c r="K45" s="101">
        <f>'[1]1'!P$1165</f>
        <v>146</v>
      </c>
      <c r="L45" s="101">
        <f>'[1]1'!Y$1165</f>
        <v>152.82899999999972</v>
      </c>
      <c r="M45" s="101">
        <f>'[1]1'!AA$1165</f>
        <v>160.4704500000002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51</v>
      </c>
      <c r="G46" s="94">
        <f>'[1]1'!E$1166</f>
        <v>0</v>
      </c>
      <c r="H46" s="95">
        <f>'[1]1'!F$1166</f>
        <v>0</v>
      </c>
      <c r="I46" s="94">
        <f>'[1]1'!G$1166</f>
        <v>0</v>
      </c>
      <c r="J46" s="96">
        <f>'[1]1'!H$1166</f>
        <v>0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3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1</v>
      </c>
      <c r="F48" s="88">
        <f>'[1]1'!D$1168</f>
        <v>1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3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23713</v>
      </c>
      <c r="F51" s="74">
        <f t="shared" si="4"/>
        <v>19102</v>
      </c>
      <c r="G51" s="74">
        <f t="shared" si="4"/>
        <v>19411</v>
      </c>
      <c r="H51" s="75">
        <f t="shared" si="4"/>
        <v>16070</v>
      </c>
      <c r="I51" s="74">
        <f t="shared" si="4"/>
        <v>23045</v>
      </c>
      <c r="J51" s="76">
        <f t="shared" si="4"/>
        <v>23829</v>
      </c>
      <c r="K51" s="74">
        <f t="shared" si="4"/>
        <v>26685</v>
      </c>
      <c r="L51" s="74">
        <f t="shared" si="4"/>
        <v>28019.665000000001</v>
      </c>
      <c r="M51" s="74">
        <f t="shared" si="4"/>
        <v>29422.748250000001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3635</v>
      </c>
      <c r="F59" s="81">
        <f t="shared" si="8"/>
        <v>3575</v>
      </c>
      <c r="G59" s="81">
        <f t="shared" si="8"/>
        <v>3444</v>
      </c>
      <c r="H59" s="82">
        <f t="shared" si="8"/>
        <v>4386</v>
      </c>
      <c r="I59" s="81">
        <f t="shared" si="8"/>
        <v>4386</v>
      </c>
      <c r="J59" s="83">
        <f t="shared" si="8"/>
        <v>4385</v>
      </c>
      <c r="K59" s="81">
        <f t="shared" si="8"/>
        <v>10390</v>
      </c>
      <c r="L59" s="81">
        <f t="shared" si="8"/>
        <v>10909.915000000001</v>
      </c>
      <c r="M59" s="81">
        <f t="shared" si="8"/>
        <v>11457.510749999999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3635</v>
      </c>
      <c r="F61" s="94">
        <f>'[1]1'!D$1180</f>
        <v>3575</v>
      </c>
      <c r="G61" s="94">
        <f>'[1]1'!E$1180</f>
        <v>3444</v>
      </c>
      <c r="H61" s="95">
        <f>'[1]1'!F$1180</f>
        <v>4386</v>
      </c>
      <c r="I61" s="94">
        <f>'[1]1'!G$1180</f>
        <v>4386</v>
      </c>
      <c r="J61" s="96">
        <f>'[1]1'!H$1180</f>
        <v>4385</v>
      </c>
      <c r="K61" s="94">
        <f>'[1]1'!P$1180</f>
        <v>10390</v>
      </c>
      <c r="L61" s="94">
        <f>'[1]1'!Y$1180</f>
        <v>10909.915000000001</v>
      </c>
      <c r="M61" s="94">
        <f>'[1]1'!AA$1180</f>
        <v>11457.510749999999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19538</v>
      </c>
      <c r="F72" s="101">
        <f>'[1]1'!D$1190</f>
        <v>15342</v>
      </c>
      <c r="G72" s="101">
        <f>'[1]1'!E$1190</f>
        <v>15820</v>
      </c>
      <c r="H72" s="102">
        <f>'[1]1'!F$1190</f>
        <v>11684</v>
      </c>
      <c r="I72" s="101">
        <f>'[1]1'!G$1190</f>
        <v>18659</v>
      </c>
      <c r="J72" s="103">
        <f>'[1]1'!H$1190</f>
        <v>19323</v>
      </c>
      <c r="K72" s="101">
        <f>'[1]1'!P$1190</f>
        <v>11135</v>
      </c>
      <c r="L72" s="101">
        <f>'[1]1'!Y$1190</f>
        <v>11691.75</v>
      </c>
      <c r="M72" s="101">
        <f>'[1]1'!AA$1190</f>
        <v>12276.3375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540</v>
      </c>
      <c r="F73" s="101">
        <f t="shared" si="12"/>
        <v>185</v>
      </c>
      <c r="G73" s="101">
        <f t="shared" si="12"/>
        <v>147</v>
      </c>
      <c r="H73" s="102">
        <f t="shared" si="12"/>
        <v>0</v>
      </c>
      <c r="I73" s="101">
        <f t="shared" si="12"/>
        <v>0</v>
      </c>
      <c r="J73" s="103">
        <f t="shared" si="12"/>
        <v>121</v>
      </c>
      <c r="K73" s="101">
        <f t="shared" si="12"/>
        <v>5160</v>
      </c>
      <c r="L73" s="101">
        <f t="shared" si="12"/>
        <v>5418</v>
      </c>
      <c r="M73" s="101">
        <f t="shared" si="12"/>
        <v>5688.9000000000005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0</v>
      </c>
      <c r="F74" s="88">
        <f>'[1]1'!D$1192</f>
        <v>0</v>
      </c>
      <c r="G74" s="88">
        <f>'[1]1'!E$1192</f>
        <v>0</v>
      </c>
      <c r="H74" s="89">
        <f>'[1]1'!F$1192</f>
        <v>0</v>
      </c>
      <c r="I74" s="88">
        <f>'[1]1'!G$1192</f>
        <v>0</v>
      </c>
      <c r="J74" s="90">
        <f>'[1]1'!H$1192</f>
        <v>0</v>
      </c>
      <c r="K74" s="88">
        <f>'[1]1'!P$1192</f>
        <v>0</v>
      </c>
      <c r="L74" s="88">
        <f>'[1]1'!Y$1192</f>
        <v>0</v>
      </c>
      <c r="M74" s="88">
        <f>'[1]1'!AA$1192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540</v>
      </c>
      <c r="F75" s="94">
        <f>'[1]1'!D$1193</f>
        <v>185</v>
      </c>
      <c r="G75" s="94">
        <f>'[1]1'!E$1193</f>
        <v>147</v>
      </c>
      <c r="H75" s="95">
        <f>'[1]1'!F$1193</f>
        <v>0</v>
      </c>
      <c r="I75" s="94">
        <f>'[1]1'!G$1193</f>
        <v>0</v>
      </c>
      <c r="J75" s="96">
        <f>'[1]1'!H$1193</f>
        <v>121</v>
      </c>
      <c r="K75" s="94">
        <f>'[1]1'!P$1193</f>
        <v>5160</v>
      </c>
      <c r="L75" s="94">
        <f>'[1]1'!Y$1193</f>
        <v>5418</v>
      </c>
      <c r="M75" s="94">
        <f>'[1]1'!AA$1193</f>
        <v>5688.9000000000005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1944</v>
      </c>
      <c r="F77" s="74">
        <f t="shared" si="13"/>
        <v>3909</v>
      </c>
      <c r="G77" s="74">
        <f t="shared" si="13"/>
        <v>5901</v>
      </c>
      <c r="H77" s="75">
        <f t="shared" si="13"/>
        <v>5737</v>
      </c>
      <c r="I77" s="74">
        <f t="shared" si="13"/>
        <v>5737</v>
      </c>
      <c r="J77" s="76">
        <f t="shared" si="13"/>
        <v>5169</v>
      </c>
      <c r="K77" s="74">
        <f t="shared" si="13"/>
        <v>17947</v>
      </c>
      <c r="L77" s="74">
        <f t="shared" si="13"/>
        <v>18844.011999999995</v>
      </c>
      <c r="M77" s="74">
        <f t="shared" si="13"/>
        <v>19794.6126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1944</v>
      </c>
      <c r="F81" s="101">
        <f t="shared" si="15"/>
        <v>3909</v>
      </c>
      <c r="G81" s="101">
        <f t="shared" si="15"/>
        <v>5901</v>
      </c>
      <c r="H81" s="102">
        <f t="shared" si="15"/>
        <v>5737</v>
      </c>
      <c r="I81" s="101">
        <f t="shared" si="15"/>
        <v>5737</v>
      </c>
      <c r="J81" s="103">
        <f t="shared" si="15"/>
        <v>5169</v>
      </c>
      <c r="K81" s="101">
        <f t="shared" si="15"/>
        <v>17947</v>
      </c>
      <c r="L81" s="101">
        <f t="shared" si="15"/>
        <v>18844.011999999995</v>
      </c>
      <c r="M81" s="101">
        <f t="shared" si="15"/>
        <v>19794.6126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1944</v>
      </c>
      <c r="F83" s="94">
        <f>'[1]1'!D$1200</f>
        <v>3909</v>
      </c>
      <c r="G83" s="94">
        <f>'[1]1'!E$1200</f>
        <v>5901</v>
      </c>
      <c r="H83" s="95">
        <f>'[1]1'!F$1200</f>
        <v>5737</v>
      </c>
      <c r="I83" s="94">
        <f>'[1]1'!G$1200</f>
        <v>5737</v>
      </c>
      <c r="J83" s="96">
        <f>'[1]1'!H$1200</f>
        <v>5169</v>
      </c>
      <c r="K83" s="94">
        <f>'[1]1'!P$1200</f>
        <v>17947</v>
      </c>
      <c r="L83" s="94">
        <f>'[1]1'!Y$1200</f>
        <v>18844.011999999995</v>
      </c>
      <c r="M83" s="94">
        <f>'[1]1'!AA$1200</f>
        <v>19794.6126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114178</v>
      </c>
      <c r="F92" s="28">
        <f t="shared" ref="F92:M92" si="16">F4+F51+F77+F90</f>
        <v>134134</v>
      </c>
      <c r="G92" s="28">
        <f t="shared" si="16"/>
        <v>116094</v>
      </c>
      <c r="H92" s="29">
        <f t="shared" si="16"/>
        <v>118344</v>
      </c>
      <c r="I92" s="28">
        <f t="shared" si="16"/>
        <v>129841</v>
      </c>
      <c r="J92" s="30">
        <f t="shared" si="16"/>
        <v>134425</v>
      </c>
      <c r="K92" s="28">
        <f t="shared" si="16"/>
        <v>155580</v>
      </c>
      <c r="L92" s="28">
        <f t="shared" si="16"/>
        <v>159865.06899999999</v>
      </c>
      <c r="M92" s="28">
        <f t="shared" si="16"/>
        <v>167864.52244999999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J35" sqref="J35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2015-04-21T12:30:56Z</dcterms:modified>
</cp:coreProperties>
</file>